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MaríaDelgado\Downloads\"/>
    </mc:Choice>
  </mc:AlternateContent>
  <xr:revisionPtr revIDLastSave="0" documentId="13_ncr:1_{C1A818D7-4F14-4E50-8D3A-EEB4ED72E5CA}" xr6:coauthVersionLast="47" xr6:coauthVersionMax="47" xr10:uidLastSave="{00000000-0000-0000-0000-000000000000}"/>
  <bookViews>
    <workbookView xWindow="-28920" yWindow="-45" windowWidth="29040" windowHeight="15720" tabRatio="500" xr2:uid="{00000000-000D-0000-FFFF-FFFF00000000}"/>
  </bookViews>
  <sheets>
    <sheet name="Vino destinado a quema vínica" sheetId="1" r:id="rId1"/>
    <sheet name="Lías blancas" sheetId="2" r:id="rId2"/>
    <sheet name="Orujas blancas" sheetId="3" r:id="rId3"/>
    <sheet name="Lías tintas" sheetId="4" r:id="rId4"/>
    <sheet name="Orujas tintas" sheetId="5" r:id="rId5"/>
    <sheet name="Resumen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7" i="6" l="1"/>
  <c r="F24" i="6"/>
  <c r="F23" i="6"/>
  <c r="F20" i="6"/>
  <c r="F19" i="6"/>
  <c r="E3" i="6"/>
  <c r="I54" i="4"/>
  <c r="G54" i="4"/>
  <c r="I51" i="4"/>
  <c r="G51" i="4"/>
  <c r="E51" i="4"/>
  <c r="E48" i="4"/>
  <c r="G45" i="4"/>
  <c r="E45" i="4"/>
  <c r="G44" i="4"/>
  <c r="E41" i="4"/>
  <c r="I40" i="4"/>
  <c r="E37" i="4"/>
  <c r="G36" i="4"/>
  <c r="E29" i="4"/>
  <c r="H12" i="4"/>
  <c r="G54" i="3"/>
  <c r="G51" i="3"/>
  <c r="E51" i="3"/>
  <c r="E48" i="3"/>
  <c r="G45" i="3"/>
  <c r="E45" i="3"/>
  <c r="G44" i="3"/>
  <c r="E41" i="3"/>
  <c r="I40" i="3"/>
  <c r="E37" i="3"/>
  <c r="G36" i="3"/>
  <c r="E29" i="3"/>
  <c r="H12" i="3"/>
  <c r="G54" i="2"/>
  <c r="I51" i="2"/>
  <c r="G51" i="2"/>
  <c r="E51" i="2"/>
  <c r="E48" i="2"/>
  <c r="G45" i="2"/>
  <c r="E45" i="2"/>
  <c r="G44" i="2"/>
  <c r="E41" i="2"/>
  <c r="I40" i="2"/>
  <c r="E37" i="2"/>
  <c r="G36" i="2"/>
  <c r="E29" i="2"/>
  <c r="H12" i="2"/>
  <c r="I54" i="1"/>
  <c r="I51" i="1"/>
  <c r="G51" i="1"/>
  <c r="I45" i="1"/>
  <c r="I44" i="1"/>
  <c r="I41" i="1"/>
  <c r="I40" i="1"/>
  <c r="I37" i="1"/>
  <c r="I36" i="1"/>
  <c r="E30" i="1"/>
  <c r="H12" i="1"/>
  <c r="G54" i="5"/>
  <c r="G51" i="5"/>
  <c r="E51" i="5"/>
  <c r="E48" i="5"/>
  <c r="G45" i="5"/>
  <c r="E45" i="5"/>
  <c r="G44" i="5"/>
  <c r="E41" i="5"/>
  <c r="I40" i="5"/>
  <c r="E37" i="5"/>
  <c r="G36" i="5"/>
  <c r="E29" i="5"/>
  <c r="H12" i="5"/>
  <c r="F47" i="6" l="1"/>
  <c r="F28" i="6"/>
  <c r="G48" i="4"/>
  <c r="I45" i="4"/>
  <c r="I44" i="4"/>
  <c r="K44" i="4" s="1"/>
  <c r="I10" i="6" s="1"/>
  <c r="G41" i="4"/>
  <c r="I36" i="4"/>
  <c r="E30" i="4"/>
  <c r="G37" i="4" s="1"/>
  <c r="I54" i="3"/>
  <c r="K54" i="3" s="1"/>
  <c r="H13" i="6" s="1"/>
  <c r="I51" i="3"/>
  <c r="K51" i="3" s="1"/>
  <c r="H12" i="6" s="1"/>
  <c r="G48" i="3"/>
  <c r="I45" i="3"/>
  <c r="I44" i="3"/>
  <c r="K44" i="3" s="1"/>
  <c r="H10" i="6" s="1"/>
  <c r="G41" i="3"/>
  <c r="I36" i="3"/>
  <c r="E30" i="3"/>
  <c r="G37" i="3" s="1"/>
  <c r="I54" i="2"/>
  <c r="K54" i="2" s="1"/>
  <c r="G13" i="6" s="1"/>
  <c r="K51" i="2"/>
  <c r="G12" i="6" s="1"/>
  <c r="G48" i="2"/>
  <c r="I45" i="2"/>
  <c r="I44" i="2"/>
  <c r="K44" i="2" s="1"/>
  <c r="G10" i="6" s="1"/>
  <c r="G41" i="2"/>
  <c r="I36" i="2"/>
  <c r="E30" i="2"/>
  <c r="G37" i="2" s="1"/>
  <c r="K54" i="1"/>
  <c r="F13" i="6" s="1"/>
  <c r="K51" i="1"/>
  <c r="F12" i="6" s="1"/>
  <c r="I44" i="5"/>
  <c r="G41" i="5"/>
  <c r="I36" i="5"/>
  <c r="K54" i="4"/>
  <c r="I13" i="6" s="1"/>
  <c r="K51" i="4"/>
  <c r="I12" i="6" s="1"/>
  <c r="G48" i="1"/>
  <c r="I48" i="1" s="1"/>
  <c r="K48" i="1" s="1"/>
  <c r="F11" i="6" s="1"/>
  <c r="K44" i="1"/>
  <c r="F10" i="6" s="1"/>
  <c r="K40" i="1"/>
  <c r="F9" i="6" s="1"/>
  <c r="K36" i="1"/>
  <c r="F8" i="6" s="1"/>
  <c r="I54" i="5"/>
  <c r="K54" i="5" s="1"/>
  <c r="J13" i="6" s="1"/>
  <c r="I51" i="5"/>
  <c r="K51" i="5" s="1"/>
  <c r="J12" i="6" s="1"/>
  <c r="G48" i="5"/>
  <c r="F46" i="6" s="1"/>
  <c r="I45" i="5"/>
  <c r="E30" i="5"/>
  <c r="G37" i="5" s="1"/>
  <c r="F53" i="6"/>
  <c r="I41" i="4" l="1"/>
  <c r="K40" i="4" s="1"/>
  <c r="I9" i="6" s="1"/>
  <c r="I37" i="4"/>
  <c r="K36" i="4" s="1"/>
  <c r="I8" i="6" s="1"/>
  <c r="I48" i="3"/>
  <c r="K48" i="3" s="1"/>
  <c r="H11" i="6" s="1"/>
  <c r="I41" i="3"/>
  <c r="K40" i="3" s="1"/>
  <c r="H9" i="6" s="1"/>
  <c r="I37" i="3"/>
  <c r="K36" i="3" s="1"/>
  <c r="H8" i="6" s="1"/>
  <c r="I48" i="2"/>
  <c r="K48" i="2" s="1"/>
  <c r="G11" i="6" s="1"/>
  <c r="I41" i="2"/>
  <c r="K40" i="2" s="1"/>
  <c r="G9" i="6" s="1"/>
  <c r="I37" i="2"/>
  <c r="K36" i="2" s="1"/>
  <c r="G8" i="6" s="1"/>
  <c r="K12" i="6"/>
  <c r="F38" i="6" s="1"/>
  <c r="I48" i="5"/>
  <c r="K48" i="5" s="1"/>
  <c r="J11" i="6" s="1"/>
  <c r="K44" i="5"/>
  <c r="I41" i="5"/>
  <c r="K40" i="5" s="1"/>
  <c r="I37" i="5"/>
  <c r="K36" i="5" s="1"/>
  <c r="I48" i="4"/>
  <c r="K48" i="4" s="1"/>
  <c r="I11" i="6" s="1"/>
  <c r="K13" i="6"/>
  <c r="J10" i="6" l="1"/>
  <c r="K10" i="6" s="1"/>
  <c r="F45" i="6"/>
  <c r="F44" i="6"/>
  <c r="J9" i="6"/>
  <c r="J8" i="6"/>
  <c r="F43" i="6"/>
  <c r="K11" i="6"/>
  <c r="F37" i="6" s="1"/>
  <c r="K9" i="6"/>
  <c r="F35" i="6" s="1"/>
  <c r="K8" i="6"/>
  <c r="F52" i="6" l="1"/>
  <c r="F34" i="6"/>
  <c r="F54" i="6"/>
  <c r="F36" i="6"/>
</calcChain>
</file>

<file path=xl/sharedStrings.xml><?xml version="1.0" encoding="utf-8"?>
<sst xmlns="http://schemas.openxmlformats.org/spreadsheetml/2006/main" count="375" uniqueCount="64">
  <si>
    <t>ESQUEMA DE AGUAS DE PROCESO POR MATERIA PRIMA A TRATAR</t>
  </si>
  <si>
    <t>1. VINO DESTINADO A QUEMA VÍNICA</t>
  </si>
  <si>
    <t xml:space="preserve"> días de proceso</t>
  </si>
  <si>
    <t>▸  DÍA 1  —  Balance de entrada</t>
  </si>
  <si>
    <t>Evaporación</t>
  </si>
  <si>
    <t>Lodos</t>
  </si>
  <si>
    <t>Tn/día</t>
  </si>
  <si>
    <t>Aguas a proceso</t>
  </si>
  <si>
    <t>Planta</t>
  </si>
  <si>
    <t>EDAR</t>
  </si>
  <si>
    <t>Aguas</t>
  </si>
  <si>
    <t>Tanque Intermedio</t>
  </si>
  <si>
    <t>Colector</t>
  </si>
  <si>
    <t>▸  DÍA 2 - DÍA 56  —  Régimen continuo</t>
  </si>
  <si>
    <t xml:space="preserve">El agua de proceso es </t>
  </si>
  <si>
    <t>agua reutilizada</t>
  </si>
  <si>
    <t>agua de red</t>
  </si>
  <si>
    <t>Los datos resultantes del balance son:</t>
  </si>
  <si>
    <t>APORTE AGUA DE RED</t>
  </si>
  <si>
    <t>día</t>
  </si>
  <si>
    <t>Tn</t>
  </si>
  <si>
    <t>días</t>
  </si>
  <si>
    <t>CONSUMO AGUA TRATADA EN EDAR</t>
  </si>
  <si>
    <t>VERTIDO DE AGUAS A COLECTOR</t>
  </si>
  <si>
    <t>AGUAS EVAPORADAS EN PROCESO</t>
  </si>
  <si>
    <t>AGUAS TRATADAS EN LA EDAR</t>
  </si>
  <si>
    <t>LODOS</t>
  </si>
  <si>
    <t>2. LÍAS BLANCAS</t>
  </si>
  <si>
    <t>▸  DÍA 2 - DÍA 12  —  Régimen continuo</t>
  </si>
  <si>
    <t>3. ORUJAS BLANCAS</t>
  </si>
  <si>
    <t>▸  DÍA 2 - DÍA 30  —  Régimen continuo</t>
  </si>
  <si>
    <t>4. LÍAS TINTAS</t>
  </si>
  <si>
    <t>▸  DÍA 2 - DÍA 52  —  Régimen continuo</t>
  </si>
  <si>
    <t>5. ORUJAS TINTAS</t>
  </si>
  <si>
    <t>▸  DÍA 2 - DÍA 140  —  Régimen continuo</t>
  </si>
  <si>
    <t>RESUMEN — AGUAS DE PROCESO POR MATERIA PRIMA</t>
  </si>
  <si>
    <t>Total días de elaboración:</t>
  </si>
  <si>
    <t>TOTALES POR MATERIA PRIMA  (Tn)</t>
  </si>
  <si>
    <t>CONCEPTO</t>
  </si>
  <si>
    <t>VINO</t>
  </si>
  <si>
    <t>LÍAS
BLANCAS</t>
  </si>
  <si>
    <t>ORUJAS
BLANCAS</t>
  </si>
  <si>
    <t>LÍAS
TINTAS</t>
  </si>
  <si>
    <t>ORUJAS
TINTAS</t>
  </si>
  <si>
    <t>TOTAL</t>
  </si>
  <si>
    <t>Aporte de Agua de Red</t>
  </si>
  <si>
    <t>Consumo de Agua Reutilizada</t>
  </si>
  <si>
    <t>Vertido de Aguas al Colector</t>
  </si>
  <si>
    <t>Aguas Evaporadas</t>
  </si>
  <si>
    <t>Aguas Tratadas en la EDAR</t>
  </si>
  <si>
    <t>OTROS CONSUMOS</t>
  </si>
  <si>
    <t>POLIFENOLES</t>
  </si>
  <si>
    <t>APORTE DE AGUA DE RED</t>
  </si>
  <si>
    <t>VERTIDO DE AGUAS AL COLECTOR</t>
  </si>
  <si>
    <t>OFICINAS</t>
  </si>
  <si>
    <t>BODEGA</t>
  </si>
  <si>
    <t>CONSUMOS MEDIOS  (Tn/día)</t>
  </si>
  <si>
    <t>CONSUMO DE AGUA REUTILIZADA</t>
  </si>
  <si>
    <t>AGUAS EVAPORADAS</t>
  </si>
  <si>
    <t>CONSUMOS PUNTA  (Tn/día)</t>
  </si>
  <si>
    <t>CONSUMOS TOTALES  (Tn)</t>
  </si>
  <si>
    <t>VERTIDO DE AGUAS A COLECTOR FECALES</t>
  </si>
  <si>
    <t>VERTIDO AGUAS EDAR</t>
  </si>
  <si>
    <t>VERTIDO AGUAS PLUVIALES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</si>
</sst>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b/>
      <sz val="12"/>
      <color rgb="FFFFFFFF"/>
      <name val="Arial"/>
      <charset val="1"/>
    </font>
    <font>
      <b/>
      <sz val="14"/>
      <color rgb="FF1F3864"/>
      <name val="Arial"/>
      <charset val="1"/>
    </font>
    <font>
      <sz val="10"/>
      <color rgb="FF1F3864"/>
      <name val="Arial"/>
      <charset val="1"/>
    </font>
    <font>
      <b/>
      <sz val="11"/>
      <color rgb="FFFFFFFF"/>
      <name val="Arial"/>
      <charset val="1"/>
    </font>
    <font>
      <b/>
      <sz val="9"/>
      <color rgb="FF2E75B6"/>
      <name val="Arial"/>
      <charset val="1"/>
    </font>
    <font>
      <b/>
      <sz val="10"/>
      <color rgb="FF1F3864"/>
      <name val="Arial"/>
      <charset val="1"/>
    </font>
    <font>
      <sz val="8"/>
      <color rgb="FF595959"/>
      <name val="Arial"/>
      <charset val="1"/>
    </font>
    <font>
      <b/>
      <sz val="9"/>
      <color rgb="FF1F3864"/>
      <name val="Arial"/>
      <charset val="1"/>
    </font>
    <font>
      <b/>
      <sz val="12"/>
      <color rgb="FF1F3864"/>
      <name val="Arial"/>
      <charset val="1"/>
    </font>
    <font>
      <i/>
      <sz val="9"/>
      <color rgb="FF595959"/>
      <name val="Arial"/>
      <charset val="1"/>
    </font>
    <font>
      <b/>
      <sz val="11"/>
      <color rgb="FF2E75B6"/>
      <name val="Arial"/>
      <charset val="1"/>
    </font>
    <font>
      <b/>
      <i/>
      <sz val="10"/>
      <color rgb="FF1F3864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b/>
      <sz val="10"/>
      <color rgb="FF2E75B6"/>
      <name val="Arial"/>
      <charset val="1"/>
    </font>
    <font>
      <b/>
      <sz val="9"/>
      <color rgb="FF375623"/>
      <name val="Arial"/>
      <charset val="1"/>
    </font>
    <font>
      <b/>
      <sz val="11"/>
      <color rgb="FF1F3864"/>
      <name val="Arial"/>
      <charset val="1"/>
    </font>
    <font>
      <b/>
      <sz val="13"/>
      <color rgb="FFFFFFFF"/>
      <name val="Arial"/>
      <charset val="1"/>
    </font>
    <font>
      <b/>
      <sz val="9"/>
      <color rgb="FFFFFFFF"/>
      <name val="Arial"/>
      <charset val="1"/>
    </font>
    <font>
      <b/>
      <sz val="10"/>
      <color rgb="FF375623"/>
      <name val="Arial"/>
      <charset val="1"/>
    </font>
  </fonts>
  <fills count="12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0066CC"/>
      </patternFill>
    </fill>
    <fill>
      <patternFill patternType="solid">
        <fgColor rgb="FFDEEAF1"/>
        <bgColor rgb="FFE2EFDA"/>
      </patternFill>
    </fill>
    <fill>
      <patternFill patternType="solid">
        <fgColor rgb="FFBDD7EE"/>
        <bgColor rgb="FF99CCFF"/>
      </patternFill>
    </fill>
    <fill>
      <patternFill patternType="solid">
        <fgColor rgb="FFF4B942"/>
        <bgColor rgb="FFFFCC99"/>
      </patternFill>
    </fill>
    <fill>
      <patternFill patternType="solid">
        <fgColor rgb="FFC55A11"/>
        <bgColor rgb="FF993300"/>
      </patternFill>
    </fill>
    <fill>
      <patternFill patternType="solid">
        <fgColor rgb="FFF2F2F2"/>
        <bgColor rgb="FFE2EFDA"/>
      </patternFill>
    </fill>
    <fill>
      <patternFill patternType="solid">
        <fgColor rgb="FF375623"/>
        <bgColor rgb="FF595959"/>
      </patternFill>
    </fill>
    <fill>
      <patternFill patternType="solid">
        <fgColor rgb="FFE2EFDA"/>
        <bgColor rgb="FFDEEAF1"/>
      </patternFill>
    </fill>
    <fill>
      <patternFill patternType="solid">
        <fgColor rgb="FFFFFFFF"/>
        <bgColor rgb="FFF2F2F2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0" fillId="4" borderId="0" xfId="0" applyFill="1"/>
    <xf numFmtId="4" fontId="7" fillId="5" borderId="2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4" fontId="10" fillId="6" borderId="1" xfId="0" applyNumberFormat="1" applyFont="1" applyFill="1" applyBorder="1" applyAlignment="1">
      <alignment horizontal="center" vertical="center"/>
    </xf>
    <xf numFmtId="0" fontId="11" fillId="8" borderId="0" xfId="0" applyFont="1" applyFill="1" applyAlignment="1">
      <alignment horizontal="left" vertical="center"/>
    </xf>
    <xf numFmtId="0" fontId="0" fillId="8" borderId="0" xfId="0" applyFill="1"/>
    <xf numFmtId="4" fontId="12" fillId="5" borderId="2" xfId="0" applyNumberFormat="1" applyFont="1" applyFill="1" applyBorder="1" applyAlignment="1">
      <alignment horizontal="center" vertical="center"/>
    </xf>
    <xf numFmtId="0" fontId="8" fillId="8" borderId="0" xfId="0" applyFont="1" applyFill="1" applyAlignment="1">
      <alignment horizontal="left" vertical="center"/>
    </xf>
    <xf numFmtId="0" fontId="0" fillId="8" borderId="2" xfId="0" applyFill="1" applyBorder="1"/>
    <xf numFmtId="4" fontId="15" fillId="8" borderId="2" xfId="0" applyNumberFormat="1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4" fontId="16" fillId="8" borderId="2" xfId="0" applyNumberFormat="1" applyFont="1" applyFill="1" applyBorder="1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0" fillId="11" borderId="2" xfId="0" applyFill="1" applyBorder="1"/>
    <xf numFmtId="4" fontId="15" fillId="11" borderId="2" xfId="0" applyNumberFormat="1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4" fontId="16" fillId="11" borderId="2" xfId="0" applyNumberFormat="1" applyFont="1" applyFill="1" applyBorder="1" applyAlignment="1">
      <alignment horizontal="center" vertical="center"/>
    </xf>
    <xf numFmtId="0" fontId="17" fillId="10" borderId="2" xfId="0" applyFont="1" applyFill="1" applyBorder="1"/>
    <xf numFmtId="1" fontId="19" fillId="3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20" fillId="2" borderId="2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15" fillId="10" borderId="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8" fillId="5" borderId="2" xfId="0" applyFont="1" applyFill="1" applyBorder="1" applyAlignment="1">
      <alignment horizontal="center" vertical="center"/>
    </xf>
    <xf numFmtId="0" fontId="15" fillId="11" borderId="2" xfId="0" applyFont="1" applyFill="1" applyBorder="1" applyAlignment="1">
      <alignment horizontal="left" vertical="center"/>
    </xf>
    <xf numFmtId="4" fontId="7" fillId="11" borderId="2" xfId="0" applyNumberFormat="1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left" vertical="center"/>
    </xf>
    <xf numFmtId="4" fontId="7" fillId="8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5" fillId="7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left" vertical="center"/>
    </xf>
    <xf numFmtId="0" fontId="20" fillId="2" borderId="3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left" vertical="center"/>
    </xf>
    <xf numFmtId="0" fontId="7" fillId="11" borderId="2" xfId="0" applyFont="1" applyFill="1" applyBorder="1" applyAlignment="1">
      <alignment horizontal="left" vertical="center"/>
    </xf>
    <xf numFmtId="0" fontId="21" fillId="10" borderId="2" xfId="0" applyFont="1" applyFill="1" applyBorder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left" vertical="center"/>
    </xf>
    <xf numFmtId="0" fontId="15" fillId="11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0" fillId="11" borderId="2" xfId="0" applyFill="1" applyBorder="1" applyAlignment="1"/>
    <xf numFmtId="0" fontId="0" fillId="8" borderId="2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2F2F2"/>
      <rgbColor rgb="FFDEEAF1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4B942"/>
      <rgbColor rgb="FFFF9900"/>
      <rgbColor rgb="FFC55A11"/>
      <rgbColor rgb="FF595959"/>
      <rgbColor rgb="FF70AD47"/>
      <rgbColor rgb="FF1F3864"/>
      <rgbColor rgb="FF339966"/>
      <rgbColor rgb="FF003300"/>
      <rgbColor rgb="FF333300"/>
      <rgbColor rgb="FF993300"/>
      <rgbColor rgb="FF993366"/>
      <rgbColor rgb="FF33339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13</xdr:row>
      <xdr:rowOff>140970</xdr:rowOff>
    </xdr:from>
    <xdr:to>
      <xdr:col>5</xdr:col>
      <xdr:colOff>466725</xdr:colOff>
      <xdr:row>13</xdr:row>
      <xdr:rowOff>142875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A899A6C4-C6C6-FC39-525B-E1CA838321F3}"/>
            </a:ext>
          </a:extLst>
        </xdr:cNvPr>
        <xdr:cNvCxnSpPr/>
      </xdr:nvCxnSpPr>
      <xdr:spPr>
        <a:xfrm>
          <a:off x="2686050" y="2693670"/>
          <a:ext cx="1162050" cy="190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10</xdr:row>
      <xdr:rowOff>9525</xdr:rowOff>
    </xdr:from>
    <xdr:to>
      <xdr:col>6</xdr:col>
      <xdr:colOff>666750</xdr:colOff>
      <xdr:row>12</xdr:row>
      <xdr:rowOff>180975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DC6842A8-EED8-49F1-375F-B4FF3E83FA05}"/>
            </a:ext>
          </a:extLst>
        </xdr:cNvPr>
        <xdr:cNvCxnSpPr/>
      </xdr:nvCxnSpPr>
      <xdr:spPr>
        <a:xfrm flipV="1">
          <a:off x="4524375" y="1962150"/>
          <a:ext cx="0" cy="57150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133350</xdr:rowOff>
    </xdr:from>
    <xdr:to>
      <xdr:col>10</xdr:col>
      <xdr:colOff>9525</xdr:colOff>
      <xdr:row>13</xdr:row>
      <xdr:rowOff>142875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F170C9C4-9346-F9BB-65C2-DC187CDEAEAE}"/>
            </a:ext>
          </a:extLst>
        </xdr:cNvPr>
        <xdr:cNvCxnSpPr/>
      </xdr:nvCxnSpPr>
      <xdr:spPr>
        <a:xfrm flipV="1">
          <a:off x="5229225" y="2686050"/>
          <a:ext cx="1381125" cy="95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714375</xdr:colOff>
      <xdr:row>8</xdr:row>
      <xdr:rowOff>171450</xdr:rowOff>
    </xdr:from>
    <xdr:to>
      <xdr:col>14</xdr:col>
      <xdr:colOff>0</xdr:colOff>
      <xdr:row>12</xdr:row>
      <xdr:rowOff>180975</xdr:rowOff>
    </xdr:to>
    <xdr:cxnSp macro="">
      <xdr:nvCxnSpPr>
        <xdr:cNvPr id="10" name="Conector: angular 9">
          <a:extLst>
            <a:ext uri="{FF2B5EF4-FFF2-40B4-BE49-F238E27FC236}">
              <a16:creationId xmlns:a16="http://schemas.microsoft.com/office/drawing/2014/main" id="{E30F5F81-5580-AA34-9FB1-6AD1ECCBD613}"/>
            </a:ext>
          </a:extLst>
        </xdr:cNvPr>
        <xdr:cNvCxnSpPr/>
      </xdr:nvCxnSpPr>
      <xdr:spPr>
        <a:xfrm flipV="1">
          <a:off x="7315200" y="1724025"/>
          <a:ext cx="1685925" cy="809625"/>
        </a:xfrm>
        <a:prstGeom prst="bentConnector3">
          <a:avLst>
            <a:gd name="adj1" fmla="val 339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714375</xdr:colOff>
      <xdr:row>15</xdr:row>
      <xdr:rowOff>0</xdr:rowOff>
    </xdr:from>
    <xdr:to>
      <xdr:col>13</xdr:col>
      <xdr:colOff>676275</xdr:colOff>
      <xdr:row>18</xdr:row>
      <xdr:rowOff>28575</xdr:rowOff>
    </xdr:to>
    <xdr:cxnSp macro="">
      <xdr:nvCxnSpPr>
        <xdr:cNvPr id="13" name="Conector: angular 12">
          <a:extLst>
            <a:ext uri="{FF2B5EF4-FFF2-40B4-BE49-F238E27FC236}">
              <a16:creationId xmlns:a16="http://schemas.microsoft.com/office/drawing/2014/main" id="{B0F1CAE0-1E01-A2D5-E0C8-B43BBAFA6AD4}"/>
            </a:ext>
          </a:extLst>
        </xdr:cNvPr>
        <xdr:cNvCxnSpPr/>
      </xdr:nvCxnSpPr>
      <xdr:spPr>
        <a:xfrm>
          <a:off x="7315200" y="2952750"/>
          <a:ext cx="1676400" cy="628650"/>
        </a:xfrm>
        <a:prstGeom prst="bentConnector3">
          <a:avLst>
            <a:gd name="adj1" fmla="val 1705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18</xdr:row>
      <xdr:rowOff>47625</xdr:rowOff>
    </xdr:from>
    <xdr:to>
      <xdr:col>18</xdr:col>
      <xdr:colOff>0</xdr:colOff>
      <xdr:row>18</xdr:row>
      <xdr:rowOff>57150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7491D8CC-B429-235E-18CE-A6F4F46FDE21}"/>
            </a:ext>
          </a:extLst>
        </xdr:cNvPr>
        <xdr:cNvCxnSpPr/>
      </xdr:nvCxnSpPr>
      <xdr:spPr>
        <a:xfrm flipV="1">
          <a:off x="9839325" y="3600450"/>
          <a:ext cx="1152525" cy="95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419100</xdr:colOff>
      <xdr:row>19</xdr:row>
      <xdr:rowOff>0</xdr:rowOff>
    </xdr:from>
    <xdr:to>
      <xdr:col>18</xdr:col>
      <xdr:colOff>0</xdr:colOff>
      <xdr:row>23</xdr:row>
      <xdr:rowOff>0</xdr:rowOff>
    </xdr:to>
    <xdr:cxnSp macro="">
      <xdr:nvCxnSpPr>
        <xdr:cNvPr id="18" name="Conector: angular 17">
          <a:extLst>
            <a:ext uri="{FF2B5EF4-FFF2-40B4-BE49-F238E27FC236}">
              <a16:creationId xmlns:a16="http://schemas.microsoft.com/office/drawing/2014/main" id="{37C17DAF-B0CD-DDED-C896-36C5CC54F79A}"/>
            </a:ext>
          </a:extLst>
        </xdr:cNvPr>
        <xdr:cNvCxnSpPr/>
      </xdr:nvCxnSpPr>
      <xdr:spPr>
        <a:xfrm>
          <a:off x="9420225" y="3752850"/>
          <a:ext cx="1571625" cy="800100"/>
        </a:xfrm>
        <a:prstGeom prst="bentConnector3">
          <a:avLst>
            <a:gd name="adj1" fmla="val 909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142875</xdr:rowOff>
    </xdr:from>
    <xdr:to>
      <xdr:col>5</xdr:col>
      <xdr:colOff>466725</xdr:colOff>
      <xdr:row>13</xdr:row>
      <xdr:rowOff>152400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FFFCEB6D-05A9-98FA-1553-BAE05A3A8FBF}"/>
            </a:ext>
          </a:extLst>
        </xdr:cNvPr>
        <xdr:cNvCxnSpPr/>
      </xdr:nvCxnSpPr>
      <xdr:spPr>
        <a:xfrm>
          <a:off x="2695575" y="2695575"/>
          <a:ext cx="1152525" cy="95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662940</xdr:colOff>
      <xdr:row>9</xdr:row>
      <xdr:rowOff>180975</xdr:rowOff>
    </xdr:from>
    <xdr:to>
      <xdr:col>6</xdr:col>
      <xdr:colOff>666750</xdr:colOff>
      <xdr:row>13</xdr:row>
      <xdr:rowOff>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7609245E-0CCC-A6D3-1BF9-091161F0A247}"/>
            </a:ext>
          </a:extLst>
        </xdr:cNvPr>
        <xdr:cNvCxnSpPr/>
      </xdr:nvCxnSpPr>
      <xdr:spPr>
        <a:xfrm flipV="1">
          <a:off x="4520565" y="1933575"/>
          <a:ext cx="3810" cy="6191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171450</xdr:rowOff>
    </xdr:from>
    <xdr:to>
      <xdr:col>10</xdr:col>
      <xdr:colOff>0</xdr:colOff>
      <xdr:row>13</xdr:row>
      <xdr:rowOff>180975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7A0F3D82-3842-6BAD-A05A-AB00D30FDF9D}"/>
            </a:ext>
          </a:extLst>
        </xdr:cNvPr>
        <xdr:cNvCxnSpPr/>
      </xdr:nvCxnSpPr>
      <xdr:spPr>
        <a:xfrm>
          <a:off x="5229225" y="2724150"/>
          <a:ext cx="1371600" cy="95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742950</xdr:colOff>
      <xdr:row>8</xdr:row>
      <xdr:rowOff>161925</xdr:rowOff>
    </xdr:from>
    <xdr:to>
      <xdr:col>14</xdr:col>
      <xdr:colOff>9525</xdr:colOff>
      <xdr:row>12</xdr:row>
      <xdr:rowOff>180975</xdr:rowOff>
    </xdr:to>
    <xdr:cxnSp macro="">
      <xdr:nvCxnSpPr>
        <xdr:cNvPr id="12" name="Conector: angular 11">
          <a:extLst>
            <a:ext uri="{FF2B5EF4-FFF2-40B4-BE49-F238E27FC236}">
              <a16:creationId xmlns:a16="http://schemas.microsoft.com/office/drawing/2014/main" id="{AA8A6BA5-EA47-014B-4030-24EAD0CCD040}"/>
            </a:ext>
          </a:extLst>
        </xdr:cNvPr>
        <xdr:cNvCxnSpPr/>
      </xdr:nvCxnSpPr>
      <xdr:spPr>
        <a:xfrm flipV="1">
          <a:off x="7343775" y="1714500"/>
          <a:ext cx="1666875" cy="819150"/>
        </a:xfrm>
        <a:prstGeom prst="bentConnector3">
          <a:avLst>
            <a:gd name="adj1" fmla="val -114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695325</xdr:colOff>
      <xdr:row>15</xdr:row>
      <xdr:rowOff>0</xdr:rowOff>
    </xdr:from>
    <xdr:to>
      <xdr:col>13</xdr:col>
      <xdr:colOff>662940</xdr:colOff>
      <xdr:row>18</xdr:row>
      <xdr:rowOff>11430</xdr:rowOff>
    </xdr:to>
    <xdr:cxnSp macro="">
      <xdr:nvCxnSpPr>
        <xdr:cNvPr id="15" name="Conector: angular 14">
          <a:extLst>
            <a:ext uri="{FF2B5EF4-FFF2-40B4-BE49-F238E27FC236}">
              <a16:creationId xmlns:a16="http://schemas.microsoft.com/office/drawing/2014/main" id="{DF1665F5-F2B9-5361-1826-E0F6B0A3CC41}"/>
            </a:ext>
          </a:extLst>
        </xdr:cNvPr>
        <xdr:cNvCxnSpPr/>
      </xdr:nvCxnSpPr>
      <xdr:spPr>
        <a:xfrm>
          <a:off x="7296150" y="2952750"/>
          <a:ext cx="1682115" cy="611505"/>
        </a:xfrm>
        <a:prstGeom prst="bentConnector3">
          <a:avLst>
            <a:gd name="adj1" fmla="val 2489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201930</xdr:colOff>
      <xdr:row>18</xdr:row>
      <xdr:rowOff>26670</xdr:rowOff>
    </xdr:from>
    <xdr:to>
      <xdr:col>17</xdr:col>
      <xdr:colOff>447675</xdr:colOff>
      <xdr:row>18</xdr:row>
      <xdr:rowOff>28575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B857DCDF-6DC5-CFEA-8926-DBC21A89FFD7}"/>
            </a:ext>
          </a:extLst>
        </xdr:cNvPr>
        <xdr:cNvCxnSpPr/>
      </xdr:nvCxnSpPr>
      <xdr:spPr>
        <a:xfrm>
          <a:off x="9822180" y="3579495"/>
          <a:ext cx="1141095" cy="190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361950</xdr:colOff>
      <xdr:row>19</xdr:row>
      <xdr:rowOff>0</xdr:rowOff>
    </xdr:from>
    <xdr:to>
      <xdr:col>17</xdr:col>
      <xdr:colOff>457200</xdr:colOff>
      <xdr:row>22</xdr:row>
      <xdr:rowOff>180975</xdr:rowOff>
    </xdr:to>
    <xdr:cxnSp macro="">
      <xdr:nvCxnSpPr>
        <xdr:cNvPr id="23" name="Conector: angular 22">
          <a:extLst>
            <a:ext uri="{FF2B5EF4-FFF2-40B4-BE49-F238E27FC236}">
              <a16:creationId xmlns:a16="http://schemas.microsoft.com/office/drawing/2014/main" id="{87FA7C72-69F3-B7F5-7C8D-9AC68A311B40}"/>
            </a:ext>
          </a:extLst>
        </xdr:cNvPr>
        <xdr:cNvCxnSpPr/>
      </xdr:nvCxnSpPr>
      <xdr:spPr>
        <a:xfrm>
          <a:off x="9363075" y="3752850"/>
          <a:ext cx="1609725" cy="781050"/>
        </a:xfrm>
        <a:prstGeom prst="bentConnector3">
          <a:avLst>
            <a:gd name="adj1" fmla="val 2775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13</xdr:row>
      <xdr:rowOff>152400</xdr:rowOff>
    </xdr:from>
    <xdr:to>
      <xdr:col>5</xdr:col>
      <xdr:colOff>466725</xdr:colOff>
      <xdr:row>13</xdr:row>
      <xdr:rowOff>161925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968D51C6-2CD4-AA47-9FA2-8DB63FF7B4B2}"/>
            </a:ext>
          </a:extLst>
        </xdr:cNvPr>
        <xdr:cNvCxnSpPr/>
      </xdr:nvCxnSpPr>
      <xdr:spPr>
        <a:xfrm>
          <a:off x="2705100" y="2705100"/>
          <a:ext cx="1143000" cy="95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674370</xdr:colOff>
      <xdr:row>9</xdr:row>
      <xdr:rowOff>180975</xdr:rowOff>
    </xdr:from>
    <xdr:to>
      <xdr:col>6</xdr:col>
      <xdr:colOff>676275</xdr:colOff>
      <xdr:row>12</xdr:row>
      <xdr:rowOff>190500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1A1FCCC2-CBF8-6C16-2B7C-F408DF820356}"/>
            </a:ext>
          </a:extLst>
        </xdr:cNvPr>
        <xdr:cNvCxnSpPr/>
      </xdr:nvCxnSpPr>
      <xdr:spPr>
        <a:xfrm flipV="1">
          <a:off x="4531995" y="1933575"/>
          <a:ext cx="1905" cy="6096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</xdr:colOff>
      <xdr:row>13</xdr:row>
      <xdr:rowOff>163830</xdr:rowOff>
    </xdr:from>
    <xdr:to>
      <xdr:col>9</xdr:col>
      <xdr:colOff>457200</xdr:colOff>
      <xdr:row>13</xdr:row>
      <xdr:rowOff>171450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5A1263C1-920E-6DD5-A762-E147EF822F27}"/>
            </a:ext>
          </a:extLst>
        </xdr:cNvPr>
        <xdr:cNvCxnSpPr/>
      </xdr:nvCxnSpPr>
      <xdr:spPr>
        <a:xfrm>
          <a:off x="5244465" y="2716530"/>
          <a:ext cx="1337310" cy="762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752475</xdr:colOff>
      <xdr:row>8</xdr:row>
      <xdr:rowOff>171450</xdr:rowOff>
    </xdr:from>
    <xdr:to>
      <xdr:col>14</xdr:col>
      <xdr:colOff>0</xdr:colOff>
      <xdr:row>12</xdr:row>
      <xdr:rowOff>180975</xdr:rowOff>
    </xdr:to>
    <xdr:cxnSp macro="">
      <xdr:nvCxnSpPr>
        <xdr:cNvPr id="11" name="Conector: angular 10">
          <a:extLst>
            <a:ext uri="{FF2B5EF4-FFF2-40B4-BE49-F238E27FC236}">
              <a16:creationId xmlns:a16="http://schemas.microsoft.com/office/drawing/2014/main" id="{9F4E2129-486F-6974-8982-485AF0713BDE}"/>
            </a:ext>
          </a:extLst>
        </xdr:cNvPr>
        <xdr:cNvCxnSpPr/>
      </xdr:nvCxnSpPr>
      <xdr:spPr>
        <a:xfrm flipV="1">
          <a:off x="7353300" y="1724025"/>
          <a:ext cx="1647825" cy="809625"/>
        </a:xfrm>
        <a:prstGeom prst="bentConnector3">
          <a:avLst>
            <a:gd name="adj1" fmla="val -231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762000</xdr:colOff>
      <xdr:row>15</xdr:row>
      <xdr:rowOff>0</xdr:rowOff>
    </xdr:from>
    <xdr:to>
      <xdr:col>13</xdr:col>
      <xdr:colOff>676275</xdr:colOff>
      <xdr:row>18</xdr:row>
      <xdr:rowOff>19050</xdr:rowOff>
    </xdr:to>
    <xdr:cxnSp macro="">
      <xdr:nvCxnSpPr>
        <xdr:cNvPr id="14" name="Conector: angular 13">
          <a:extLst>
            <a:ext uri="{FF2B5EF4-FFF2-40B4-BE49-F238E27FC236}">
              <a16:creationId xmlns:a16="http://schemas.microsoft.com/office/drawing/2014/main" id="{44DFA3B6-AC3E-C7F8-26FC-3E45E596ADA6}"/>
            </a:ext>
          </a:extLst>
        </xdr:cNvPr>
        <xdr:cNvCxnSpPr/>
      </xdr:nvCxnSpPr>
      <xdr:spPr>
        <a:xfrm>
          <a:off x="7362825" y="2952750"/>
          <a:ext cx="1628775" cy="619125"/>
        </a:xfrm>
        <a:prstGeom prst="bentConnector3">
          <a:avLst>
            <a:gd name="adj1" fmla="val -937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18</xdr:row>
      <xdr:rowOff>38100</xdr:rowOff>
    </xdr:from>
    <xdr:to>
      <xdr:col>17</xdr:col>
      <xdr:colOff>468630</xdr:colOff>
      <xdr:row>18</xdr:row>
      <xdr:rowOff>47625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91CA3DA5-82E7-742C-CACD-851931817E2B}"/>
            </a:ext>
          </a:extLst>
        </xdr:cNvPr>
        <xdr:cNvCxnSpPr/>
      </xdr:nvCxnSpPr>
      <xdr:spPr>
        <a:xfrm flipV="1">
          <a:off x="9829800" y="3590925"/>
          <a:ext cx="1154430" cy="95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409575</xdr:colOff>
      <xdr:row>19</xdr:row>
      <xdr:rowOff>19050</xdr:rowOff>
    </xdr:from>
    <xdr:to>
      <xdr:col>18</xdr:col>
      <xdr:colOff>0</xdr:colOff>
      <xdr:row>22</xdr:row>
      <xdr:rowOff>190500</xdr:rowOff>
    </xdr:to>
    <xdr:cxnSp macro="">
      <xdr:nvCxnSpPr>
        <xdr:cNvPr id="21" name="Conector: angular 20">
          <a:extLst>
            <a:ext uri="{FF2B5EF4-FFF2-40B4-BE49-F238E27FC236}">
              <a16:creationId xmlns:a16="http://schemas.microsoft.com/office/drawing/2014/main" id="{99976259-B509-F2B1-8874-05E4EA31C3C5}"/>
            </a:ext>
          </a:extLst>
        </xdr:cNvPr>
        <xdr:cNvCxnSpPr/>
      </xdr:nvCxnSpPr>
      <xdr:spPr>
        <a:xfrm>
          <a:off x="9410700" y="3771900"/>
          <a:ext cx="1581150" cy="771525"/>
        </a:xfrm>
        <a:prstGeom prst="bentConnector3">
          <a:avLst>
            <a:gd name="adj1" fmla="val 662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13</xdr:row>
      <xdr:rowOff>152400</xdr:rowOff>
    </xdr:from>
    <xdr:to>
      <xdr:col>5</xdr:col>
      <xdr:colOff>457200</xdr:colOff>
      <xdr:row>13</xdr:row>
      <xdr:rowOff>152400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B7AB2670-6820-C38C-A2E7-D974DBF10305}"/>
            </a:ext>
          </a:extLst>
        </xdr:cNvPr>
        <xdr:cNvCxnSpPr/>
      </xdr:nvCxnSpPr>
      <xdr:spPr>
        <a:xfrm>
          <a:off x="2657475" y="2705100"/>
          <a:ext cx="1181100" cy="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685800</xdr:colOff>
      <xdr:row>9</xdr:row>
      <xdr:rowOff>180975</xdr:rowOff>
    </xdr:from>
    <xdr:to>
      <xdr:col>6</xdr:col>
      <xdr:colOff>685800</xdr:colOff>
      <xdr:row>12</xdr:row>
      <xdr:rowOff>190500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CB562BA5-B8BC-6EF5-5B17-658C65E36F1E}"/>
            </a:ext>
          </a:extLst>
        </xdr:cNvPr>
        <xdr:cNvCxnSpPr/>
      </xdr:nvCxnSpPr>
      <xdr:spPr>
        <a:xfrm flipV="1">
          <a:off x="4543425" y="1933575"/>
          <a:ext cx="0" cy="609600"/>
        </a:xfrm>
        <a:prstGeom prst="straightConnector1">
          <a:avLst/>
        </a:prstGeom>
        <a:ln>
          <a:solidFill>
            <a:schemeClr val="tx2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13</xdr:row>
      <xdr:rowOff>142875</xdr:rowOff>
    </xdr:from>
    <xdr:to>
      <xdr:col>10</xdr:col>
      <xdr:colOff>0</xdr:colOff>
      <xdr:row>13</xdr:row>
      <xdr:rowOff>152400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E89DAE47-DE33-A3F4-E126-61336EBF7495}"/>
            </a:ext>
          </a:extLst>
        </xdr:cNvPr>
        <xdr:cNvCxnSpPr/>
      </xdr:nvCxnSpPr>
      <xdr:spPr>
        <a:xfrm>
          <a:off x="5181600" y="2695575"/>
          <a:ext cx="1419225" cy="95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733425</xdr:colOff>
      <xdr:row>8</xdr:row>
      <xdr:rowOff>142875</xdr:rowOff>
    </xdr:from>
    <xdr:to>
      <xdr:col>14</xdr:col>
      <xdr:colOff>0</xdr:colOff>
      <xdr:row>12</xdr:row>
      <xdr:rowOff>171450</xdr:rowOff>
    </xdr:to>
    <xdr:cxnSp macro="">
      <xdr:nvCxnSpPr>
        <xdr:cNvPr id="12" name="Conector: angular 11">
          <a:extLst>
            <a:ext uri="{FF2B5EF4-FFF2-40B4-BE49-F238E27FC236}">
              <a16:creationId xmlns:a16="http://schemas.microsoft.com/office/drawing/2014/main" id="{4B6A5501-3FA6-A9DF-CBC1-9F6FE967DB57}"/>
            </a:ext>
          </a:extLst>
        </xdr:cNvPr>
        <xdr:cNvCxnSpPr/>
      </xdr:nvCxnSpPr>
      <xdr:spPr>
        <a:xfrm flipV="1">
          <a:off x="7334250" y="1695450"/>
          <a:ext cx="1666875" cy="828675"/>
        </a:xfrm>
        <a:prstGeom prst="bentConnector3">
          <a:avLst>
            <a:gd name="adj1" fmla="val 229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752475</xdr:colOff>
      <xdr:row>15</xdr:row>
      <xdr:rowOff>9525</xdr:rowOff>
    </xdr:from>
    <xdr:to>
      <xdr:col>13</xdr:col>
      <xdr:colOff>662940</xdr:colOff>
      <xdr:row>18</xdr:row>
      <xdr:rowOff>15240</xdr:rowOff>
    </xdr:to>
    <xdr:cxnSp macro="">
      <xdr:nvCxnSpPr>
        <xdr:cNvPr id="15" name="Conector: angular 14">
          <a:extLst>
            <a:ext uri="{FF2B5EF4-FFF2-40B4-BE49-F238E27FC236}">
              <a16:creationId xmlns:a16="http://schemas.microsoft.com/office/drawing/2014/main" id="{9BBAE275-D3EF-759F-7B68-56A98607A1F8}"/>
            </a:ext>
          </a:extLst>
        </xdr:cNvPr>
        <xdr:cNvCxnSpPr/>
      </xdr:nvCxnSpPr>
      <xdr:spPr>
        <a:xfrm>
          <a:off x="7353300" y="2962275"/>
          <a:ext cx="1624965" cy="605790"/>
        </a:xfrm>
        <a:prstGeom prst="bentConnector3">
          <a:avLst>
            <a:gd name="adj1" fmla="val -234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200025</xdr:colOff>
      <xdr:row>18</xdr:row>
      <xdr:rowOff>15240</xdr:rowOff>
    </xdr:from>
    <xdr:to>
      <xdr:col>18</xdr:col>
      <xdr:colOff>11430</xdr:colOff>
      <xdr:row>18</xdr:row>
      <xdr:rowOff>28575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359CDE07-944E-F7A1-F23E-F9D17C15F8D6}"/>
            </a:ext>
          </a:extLst>
        </xdr:cNvPr>
        <xdr:cNvCxnSpPr/>
      </xdr:nvCxnSpPr>
      <xdr:spPr>
        <a:xfrm flipV="1">
          <a:off x="9820275" y="3568065"/>
          <a:ext cx="1183005" cy="1333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428625</xdr:colOff>
      <xdr:row>19</xdr:row>
      <xdr:rowOff>9525</xdr:rowOff>
    </xdr:from>
    <xdr:to>
      <xdr:col>17</xdr:col>
      <xdr:colOff>457200</xdr:colOff>
      <xdr:row>23</xdr:row>
      <xdr:rowOff>0</xdr:rowOff>
    </xdr:to>
    <xdr:cxnSp macro="">
      <xdr:nvCxnSpPr>
        <xdr:cNvPr id="23" name="Conector: angular 22">
          <a:extLst>
            <a:ext uri="{FF2B5EF4-FFF2-40B4-BE49-F238E27FC236}">
              <a16:creationId xmlns:a16="http://schemas.microsoft.com/office/drawing/2014/main" id="{890FAC27-7702-7B64-7C40-E5335A57B579}"/>
            </a:ext>
          </a:extLst>
        </xdr:cNvPr>
        <xdr:cNvCxnSpPr/>
      </xdr:nvCxnSpPr>
      <xdr:spPr>
        <a:xfrm>
          <a:off x="9429750" y="3762375"/>
          <a:ext cx="1543050" cy="790575"/>
        </a:xfrm>
        <a:prstGeom prst="bentConnector3">
          <a:avLst>
            <a:gd name="adj1" fmla="val -68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10</xdr:row>
      <xdr:rowOff>47625</xdr:rowOff>
    </xdr:from>
    <xdr:to>
      <xdr:col>6</xdr:col>
      <xdr:colOff>676275</xdr:colOff>
      <xdr:row>12</xdr:row>
      <xdr:rowOff>152400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156E2E02-3595-31ED-6F1F-64F8316005DB}"/>
            </a:ext>
          </a:extLst>
        </xdr:cNvPr>
        <xdr:cNvCxnSpPr/>
      </xdr:nvCxnSpPr>
      <xdr:spPr>
        <a:xfrm flipH="1" flipV="1">
          <a:off x="4600575" y="2000250"/>
          <a:ext cx="28575" cy="504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657225</xdr:colOff>
      <xdr:row>9</xdr:row>
      <xdr:rowOff>190500</xdr:rowOff>
    </xdr:from>
    <xdr:to>
      <xdr:col>6</xdr:col>
      <xdr:colOff>662940</xdr:colOff>
      <xdr:row>13</xdr:row>
      <xdr:rowOff>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AA4AEEC3-E2D9-7540-0ED1-BFCC45ACD69D}"/>
            </a:ext>
          </a:extLst>
        </xdr:cNvPr>
        <xdr:cNvCxnSpPr/>
      </xdr:nvCxnSpPr>
      <xdr:spPr>
        <a:xfrm flipH="1" flipV="1">
          <a:off x="4610100" y="1943100"/>
          <a:ext cx="5715" cy="609600"/>
        </a:xfrm>
        <a:prstGeom prst="straightConnector1">
          <a:avLst/>
        </a:prstGeom>
        <a:ln>
          <a:solidFill>
            <a:schemeClr val="accent1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255270</xdr:colOff>
      <xdr:row>13</xdr:row>
      <xdr:rowOff>140970</xdr:rowOff>
    </xdr:from>
    <xdr:to>
      <xdr:col>6</xdr:col>
      <xdr:colOff>0</xdr:colOff>
      <xdr:row>13</xdr:row>
      <xdr:rowOff>142875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02D9BC9F-805D-5B10-0805-B40A8026BF3C}"/>
            </a:ext>
          </a:extLst>
        </xdr:cNvPr>
        <xdr:cNvCxnSpPr/>
      </xdr:nvCxnSpPr>
      <xdr:spPr>
        <a:xfrm>
          <a:off x="2769870" y="2693670"/>
          <a:ext cx="1183005" cy="1905"/>
        </a:xfrm>
        <a:prstGeom prst="straightConnector1">
          <a:avLst/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13</xdr:row>
      <xdr:rowOff>152400</xdr:rowOff>
    </xdr:from>
    <xdr:to>
      <xdr:col>10</xdr:col>
      <xdr:colOff>19050</xdr:colOff>
      <xdr:row>13</xdr:row>
      <xdr:rowOff>152400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A4D7CB1-8FF8-E4A7-BB1C-A475777B94D7}"/>
            </a:ext>
          </a:extLst>
        </xdr:cNvPr>
        <xdr:cNvCxnSpPr/>
      </xdr:nvCxnSpPr>
      <xdr:spPr>
        <a:xfrm>
          <a:off x="5353050" y="2705100"/>
          <a:ext cx="1362075" cy="0"/>
        </a:xfrm>
        <a:prstGeom prst="straightConnector1">
          <a:avLst/>
        </a:prstGeom>
        <a:ln>
          <a:solidFill>
            <a:schemeClr val="tx2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685800</xdr:colOff>
      <xdr:row>8</xdr:row>
      <xdr:rowOff>167640</xdr:rowOff>
    </xdr:from>
    <xdr:to>
      <xdr:col>13</xdr:col>
      <xdr:colOff>674370</xdr:colOff>
      <xdr:row>12</xdr:row>
      <xdr:rowOff>171450</xdr:rowOff>
    </xdr:to>
    <xdr:cxnSp macro="">
      <xdr:nvCxnSpPr>
        <xdr:cNvPr id="12" name="Conector: angular 11">
          <a:extLst>
            <a:ext uri="{FF2B5EF4-FFF2-40B4-BE49-F238E27FC236}">
              <a16:creationId xmlns:a16="http://schemas.microsoft.com/office/drawing/2014/main" id="{7BF3EBED-02E8-E90F-B7BB-DC246CCBC32C}"/>
            </a:ext>
          </a:extLst>
        </xdr:cNvPr>
        <xdr:cNvCxnSpPr/>
      </xdr:nvCxnSpPr>
      <xdr:spPr>
        <a:xfrm flipV="1">
          <a:off x="7381875" y="1720215"/>
          <a:ext cx="1703070" cy="803910"/>
        </a:xfrm>
        <a:prstGeom prst="bentConnector3">
          <a:avLst>
            <a:gd name="adj1" fmla="val 1288"/>
          </a:avLst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712470</xdr:colOff>
      <xdr:row>15</xdr:row>
      <xdr:rowOff>11430</xdr:rowOff>
    </xdr:from>
    <xdr:to>
      <xdr:col>13</xdr:col>
      <xdr:colOff>638175</xdr:colOff>
      <xdr:row>17</xdr:row>
      <xdr:rowOff>190500</xdr:rowOff>
    </xdr:to>
    <xdr:cxnSp macro="">
      <xdr:nvCxnSpPr>
        <xdr:cNvPr id="15" name="Conector: angular 14">
          <a:extLst>
            <a:ext uri="{FF2B5EF4-FFF2-40B4-BE49-F238E27FC236}">
              <a16:creationId xmlns:a16="http://schemas.microsoft.com/office/drawing/2014/main" id="{E11DC43F-358B-7822-D07F-8D4865E06BB0}"/>
            </a:ext>
          </a:extLst>
        </xdr:cNvPr>
        <xdr:cNvCxnSpPr/>
      </xdr:nvCxnSpPr>
      <xdr:spPr>
        <a:xfrm>
          <a:off x="7408545" y="2964180"/>
          <a:ext cx="1640205" cy="579120"/>
        </a:xfrm>
        <a:prstGeom prst="bentConnector3">
          <a:avLst>
            <a:gd name="adj1" fmla="val 58"/>
          </a:avLst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18</xdr:row>
      <xdr:rowOff>26670</xdr:rowOff>
    </xdr:from>
    <xdr:to>
      <xdr:col>18</xdr:col>
      <xdr:colOff>0</xdr:colOff>
      <xdr:row>18</xdr:row>
      <xdr:rowOff>28575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02668704-DF59-F319-5E43-2B3B4E86E86C}"/>
            </a:ext>
          </a:extLst>
        </xdr:cNvPr>
        <xdr:cNvCxnSpPr/>
      </xdr:nvCxnSpPr>
      <xdr:spPr>
        <a:xfrm flipV="1">
          <a:off x="9934575" y="3579495"/>
          <a:ext cx="1152525" cy="1905"/>
        </a:xfrm>
        <a:prstGeom prst="straightConnector1">
          <a:avLst/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419100</xdr:colOff>
      <xdr:row>19</xdr:row>
      <xdr:rowOff>9525</xdr:rowOff>
    </xdr:from>
    <xdr:to>
      <xdr:col>18</xdr:col>
      <xdr:colOff>19050</xdr:colOff>
      <xdr:row>23</xdr:row>
      <xdr:rowOff>19050</xdr:rowOff>
    </xdr:to>
    <xdr:cxnSp macro="">
      <xdr:nvCxnSpPr>
        <xdr:cNvPr id="26" name="Conector: angular 25">
          <a:extLst>
            <a:ext uri="{FF2B5EF4-FFF2-40B4-BE49-F238E27FC236}">
              <a16:creationId xmlns:a16="http://schemas.microsoft.com/office/drawing/2014/main" id="{4718285B-D61F-5321-3304-1091941062F8}"/>
            </a:ext>
          </a:extLst>
        </xdr:cNvPr>
        <xdr:cNvCxnSpPr/>
      </xdr:nvCxnSpPr>
      <xdr:spPr>
        <a:xfrm>
          <a:off x="9515475" y="3762375"/>
          <a:ext cx="1590675" cy="809625"/>
        </a:xfrm>
        <a:prstGeom prst="bentConnector3">
          <a:avLst>
            <a:gd name="adj1" fmla="val 780"/>
          </a:avLst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B1:T55"/>
  <sheetViews>
    <sheetView showGridLines="0" tabSelected="1" zoomScaleNormal="100" workbookViewId="0"/>
  </sheetViews>
  <sheetFormatPr defaultColWidth="9.140625" defaultRowHeight="14.45"/>
  <cols>
    <col min="1" max="1" width="3" customWidth="1"/>
    <col min="2" max="2" width="4.140625" bestFit="1" customWidth="1"/>
    <col min="3" max="3" width="28" customWidth="1"/>
    <col min="4" max="4" width="4" customWidth="1"/>
    <col min="5" max="5" width="10" customWidth="1"/>
    <col min="6" max="6" width="7" customWidth="1"/>
    <col min="7" max="7" width="13" customWidth="1"/>
    <col min="8" max="8" width="7" customWidth="1"/>
    <col min="9" max="9" width="13" customWidth="1"/>
    <col min="10" max="10" width="7" customWidth="1"/>
    <col min="11" max="11" width="15" customWidth="1"/>
    <col min="12" max="12" width="7" customWidth="1"/>
    <col min="13" max="13" width="3" customWidth="1"/>
    <col min="14" max="14" width="10" customWidth="1"/>
    <col min="15" max="15" width="9" customWidth="1"/>
    <col min="16" max="16" width="3" customWidth="1"/>
    <col min="17" max="17" width="10" customWidth="1"/>
    <col min="18" max="18" width="7" customWidth="1"/>
    <col min="19" max="19" width="18" customWidth="1"/>
    <col min="20" max="20" width="3" customWidth="1"/>
  </cols>
  <sheetData>
    <row r="1" spans="2:20" ht="7.5" customHeight="1"/>
    <row r="2" spans="2:20" ht="31.5" customHeight="1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20" ht="7.5" customHeight="1"/>
    <row r="4" spans="2:20" ht="21.75" customHeight="1">
      <c r="B4" s="37" t="s">
        <v>1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2:20" ht="7.5" customHeight="1"/>
    <row r="6" spans="2:20" ht="19.5" customHeight="1">
      <c r="B6" s="1">
        <v>56</v>
      </c>
      <c r="C6" s="2" t="s">
        <v>2</v>
      </c>
      <c r="D6" s="3"/>
      <c r="E6" s="3"/>
      <c r="F6" s="3"/>
      <c r="G6" s="3"/>
      <c r="H6" s="3"/>
    </row>
    <row r="7" spans="2:20" ht="7.5" customHeight="1"/>
    <row r="8" spans="2:20" ht="19.5" customHeight="1">
      <c r="C8" s="38" t="s">
        <v>3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20" ht="15.75" customHeight="1">
      <c r="B9" s="3"/>
      <c r="C9" s="3"/>
      <c r="D9" s="3"/>
      <c r="E9" s="3"/>
      <c r="F9" s="3"/>
      <c r="G9" s="39" t="s">
        <v>4</v>
      </c>
      <c r="H9" s="39"/>
      <c r="I9" s="3"/>
      <c r="J9" s="3"/>
      <c r="K9" s="3"/>
      <c r="L9" s="3"/>
      <c r="M9" s="3"/>
      <c r="N9" s="3"/>
      <c r="O9" s="39" t="s">
        <v>5</v>
      </c>
      <c r="P9" s="39"/>
      <c r="Q9" s="3"/>
      <c r="R9" s="3"/>
      <c r="S9" s="3"/>
      <c r="T9" s="3"/>
    </row>
    <row r="10" spans="2:20" ht="15.75" customHeight="1">
      <c r="B10" s="3"/>
      <c r="C10" s="3"/>
      <c r="D10" s="3"/>
      <c r="E10" s="3"/>
      <c r="F10" s="3"/>
      <c r="G10" s="39"/>
      <c r="H10" s="39"/>
      <c r="I10" s="3"/>
      <c r="J10" s="3"/>
      <c r="K10" s="3"/>
      <c r="L10" s="3"/>
      <c r="M10" s="3"/>
      <c r="N10" s="3"/>
      <c r="O10" s="39"/>
      <c r="P10" s="39"/>
      <c r="Q10" s="3"/>
      <c r="R10" s="3"/>
      <c r="S10" s="3"/>
      <c r="T10" s="3"/>
    </row>
    <row r="11" spans="2:20" ht="15.7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5.75" customHeight="1">
      <c r="B12" s="3"/>
      <c r="C12" s="3"/>
      <c r="D12" s="3"/>
      <c r="E12" s="3"/>
      <c r="F12" s="3"/>
      <c r="G12" s="3"/>
      <c r="H12" s="4">
        <f>E15-I15</f>
        <v>37.400000000000006</v>
      </c>
      <c r="I12" s="5" t="s">
        <v>6</v>
      </c>
      <c r="J12" s="3"/>
      <c r="K12" s="3"/>
      <c r="L12" s="3"/>
      <c r="M12" s="3"/>
      <c r="N12" s="4">
        <v>22.8</v>
      </c>
      <c r="O12" s="5" t="s">
        <v>6</v>
      </c>
      <c r="P12" s="3"/>
      <c r="Q12" s="3"/>
      <c r="R12" s="3"/>
      <c r="S12" s="3"/>
      <c r="T12" s="3"/>
    </row>
    <row r="13" spans="2:20" ht="15.75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6"/>
      <c r="P13" s="6"/>
      <c r="Q13" s="3"/>
      <c r="R13" s="3"/>
      <c r="S13" s="3"/>
      <c r="T13" s="3"/>
    </row>
    <row r="14" spans="2:20" ht="15.75" customHeight="1">
      <c r="B14" s="3"/>
      <c r="C14" s="40" t="s">
        <v>7</v>
      </c>
      <c r="D14" s="40"/>
      <c r="E14" s="3"/>
      <c r="F14" s="3"/>
      <c r="G14" s="39" t="s">
        <v>8</v>
      </c>
      <c r="H14" s="39"/>
      <c r="I14" s="3"/>
      <c r="J14" s="3"/>
      <c r="K14" s="39" t="s">
        <v>9</v>
      </c>
      <c r="L14" s="39"/>
      <c r="M14" s="3"/>
      <c r="N14" s="3"/>
      <c r="O14" s="3"/>
      <c r="P14" s="3"/>
      <c r="Q14" s="3"/>
      <c r="R14" s="3"/>
      <c r="S14" s="3"/>
      <c r="T14" s="3"/>
    </row>
    <row r="15" spans="2:20" ht="15.75" customHeight="1">
      <c r="B15" s="3"/>
      <c r="C15" s="40"/>
      <c r="D15" s="40"/>
      <c r="E15" s="7">
        <v>142</v>
      </c>
      <c r="F15" s="5" t="s">
        <v>6</v>
      </c>
      <c r="G15" s="39"/>
      <c r="H15" s="39"/>
      <c r="I15" s="4">
        <v>104.6</v>
      </c>
      <c r="J15" s="5" t="s">
        <v>6</v>
      </c>
      <c r="K15" s="39"/>
      <c r="L15" s="39"/>
      <c r="M15" s="3"/>
      <c r="N15" s="3"/>
      <c r="O15" s="3"/>
      <c r="P15" s="3"/>
      <c r="Q15" s="3"/>
      <c r="R15" s="3"/>
      <c r="S15" s="3"/>
      <c r="T15" s="3"/>
    </row>
    <row r="16" spans="2:20" ht="15.75" customHeight="1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>
        <v>80</v>
      </c>
      <c r="O16" s="5" t="s">
        <v>6</v>
      </c>
      <c r="P16" s="3"/>
      <c r="Q16" s="3"/>
      <c r="R16" s="3"/>
      <c r="S16" s="3"/>
      <c r="T16" s="3"/>
    </row>
    <row r="17" spans="2:20" ht="15.75" customHeight="1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ht="15.75" customHeight="1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9" t="s">
        <v>10</v>
      </c>
      <c r="P18" s="39"/>
      <c r="Q18" s="4">
        <v>31.2</v>
      </c>
      <c r="R18" s="5" t="s">
        <v>6</v>
      </c>
      <c r="S18" s="39" t="s">
        <v>11</v>
      </c>
      <c r="T18" s="39"/>
    </row>
    <row r="19" spans="2:20" ht="15.7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9"/>
      <c r="P19" s="39"/>
      <c r="Q19" s="3"/>
      <c r="R19" s="3"/>
      <c r="S19" s="39"/>
      <c r="T19" s="39"/>
    </row>
    <row r="20" spans="2:20" ht="15.75" customHeigh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ht="15.7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>
        <v>48.8</v>
      </c>
      <c r="R21" s="5" t="s">
        <v>6</v>
      </c>
      <c r="S21" s="3"/>
      <c r="T21" s="3"/>
    </row>
    <row r="22" spans="2:20" ht="15.75" customHeight="1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ht="15.75" customHeight="1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9" t="s">
        <v>12</v>
      </c>
      <c r="T23" s="39"/>
    </row>
    <row r="24" spans="2:20" ht="15.75" customHeight="1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9"/>
      <c r="T24" s="39"/>
    </row>
    <row r="25" spans="2:20" ht="15.75" customHeight="1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7" spans="2:20" ht="19.5" customHeight="1">
      <c r="C27" s="43" t="s">
        <v>13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9" spans="2:20" ht="18" customHeight="1">
      <c r="C29" s="8" t="s">
        <v>14</v>
      </c>
      <c r="D29" s="9"/>
      <c r="E29" s="10">
        <v>31.2</v>
      </c>
      <c r="F29" s="11" t="s">
        <v>6</v>
      </c>
      <c r="G29" s="8" t="s">
        <v>15</v>
      </c>
      <c r="H29" s="9"/>
      <c r="I29" s="9"/>
      <c r="J29" s="9"/>
      <c r="K29" s="9"/>
    </row>
    <row r="30" spans="2:20" ht="18" customHeight="1">
      <c r="C30" s="9"/>
      <c r="D30" s="9"/>
      <c r="E30" s="10">
        <f>E15-E29</f>
        <v>110.8</v>
      </c>
      <c r="F30" s="11" t="s">
        <v>6</v>
      </c>
      <c r="G30" s="8" t="s">
        <v>16</v>
      </c>
      <c r="H30" s="9"/>
      <c r="I30" s="9"/>
      <c r="J30" s="9"/>
      <c r="K30" s="9"/>
    </row>
    <row r="33" spans="3:19" ht="18" customHeight="1">
      <c r="C33" s="44" t="s">
        <v>17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5" spans="3:19" ht="16.5" customHeight="1">
      <c r="C35" s="41" t="s">
        <v>18</v>
      </c>
      <c r="D35" s="41"/>
      <c r="E35" s="41"/>
      <c r="F35" s="41"/>
      <c r="G35" s="41"/>
      <c r="H35" s="41"/>
      <c r="I35" s="41"/>
      <c r="J35" s="41"/>
      <c r="K35" s="41"/>
      <c r="L35" s="41"/>
    </row>
    <row r="36" spans="3:19" ht="16.5" customHeight="1">
      <c r="C36" s="12"/>
      <c r="D36" s="12"/>
      <c r="E36" s="13">
        <v>1</v>
      </c>
      <c r="F36" s="14" t="s">
        <v>19</v>
      </c>
      <c r="G36" s="13">
        <v>142</v>
      </c>
      <c r="H36" s="14" t="s">
        <v>6</v>
      </c>
      <c r="I36" s="15">
        <f>E36*G36</f>
        <v>142</v>
      </c>
      <c r="J36" s="14" t="s">
        <v>20</v>
      </c>
      <c r="K36" s="16">
        <f>SUM(I36:I37)</f>
        <v>6236</v>
      </c>
      <c r="L36" s="17" t="s">
        <v>20</v>
      </c>
    </row>
    <row r="37" spans="3:19" ht="16.5" customHeight="1">
      <c r="C37" s="18"/>
      <c r="D37" s="18"/>
      <c r="E37" s="19">
        <v>55</v>
      </c>
      <c r="F37" s="20" t="s">
        <v>21</v>
      </c>
      <c r="G37" s="19">
        <v>110.8</v>
      </c>
      <c r="H37" s="20" t="s">
        <v>6</v>
      </c>
      <c r="I37" s="21">
        <f>E37*G37</f>
        <v>6094</v>
      </c>
      <c r="J37" s="20" t="s">
        <v>20</v>
      </c>
      <c r="K37" s="18"/>
      <c r="L37" s="22"/>
    </row>
    <row r="38" spans="3:19" ht="16.5" customHeight="1"/>
    <row r="39" spans="3:19" ht="16.5" customHeight="1">
      <c r="C39" s="41" t="s">
        <v>22</v>
      </c>
      <c r="D39" s="41"/>
      <c r="E39" s="41"/>
      <c r="F39" s="41"/>
      <c r="G39" s="41"/>
      <c r="H39" s="41"/>
      <c r="I39" s="41"/>
      <c r="J39" s="41"/>
      <c r="K39" s="41"/>
      <c r="L39" s="41"/>
    </row>
    <row r="40" spans="3:19" ht="16.5" customHeight="1">
      <c r="C40" s="12"/>
      <c r="D40" s="12"/>
      <c r="E40" s="13">
        <v>1</v>
      </c>
      <c r="F40" s="14" t="s">
        <v>19</v>
      </c>
      <c r="G40" s="13">
        <v>0</v>
      </c>
      <c r="H40" s="14" t="s">
        <v>6</v>
      </c>
      <c r="I40" s="15">
        <f>E40*G40</f>
        <v>0</v>
      </c>
      <c r="J40" s="14" t="s">
        <v>20</v>
      </c>
      <c r="K40" s="16">
        <f>SUM(I40:I41)</f>
        <v>1716</v>
      </c>
      <c r="L40" s="17" t="s">
        <v>20</v>
      </c>
    </row>
    <row r="41" spans="3:19" ht="16.5" customHeight="1">
      <c r="C41" s="18"/>
      <c r="D41" s="18"/>
      <c r="E41" s="19">
        <v>55</v>
      </c>
      <c r="F41" s="20" t="s">
        <v>21</v>
      </c>
      <c r="G41" s="19">
        <v>31.2</v>
      </c>
      <c r="H41" s="20" t="s">
        <v>6</v>
      </c>
      <c r="I41" s="21">
        <f>E41*G41</f>
        <v>1716</v>
      </c>
      <c r="J41" s="20" t="s">
        <v>20</v>
      </c>
      <c r="K41" s="18"/>
      <c r="L41" s="22"/>
    </row>
    <row r="42" spans="3:19" ht="16.5" customHeight="1"/>
    <row r="43" spans="3:19" ht="16.5" customHeight="1">
      <c r="C43" s="41" t="s">
        <v>23</v>
      </c>
      <c r="D43" s="41"/>
      <c r="E43" s="41"/>
      <c r="F43" s="41"/>
      <c r="G43" s="41"/>
      <c r="H43" s="41"/>
      <c r="I43" s="41"/>
      <c r="J43" s="41"/>
      <c r="K43" s="41"/>
      <c r="L43" s="41"/>
    </row>
    <row r="44" spans="3:19" ht="16.5" customHeight="1">
      <c r="C44" s="12"/>
      <c r="D44" s="12"/>
      <c r="E44" s="13">
        <v>1</v>
      </c>
      <c r="F44" s="14" t="s">
        <v>19</v>
      </c>
      <c r="G44" s="13">
        <v>80</v>
      </c>
      <c r="H44" s="14" t="s">
        <v>6</v>
      </c>
      <c r="I44" s="15">
        <f>E44*G44</f>
        <v>80</v>
      </c>
      <c r="J44" s="14" t="s">
        <v>20</v>
      </c>
      <c r="K44" s="16">
        <f>SUM(I44:I45)</f>
        <v>2764</v>
      </c>
      <c r="L44" s="17" t="s">
        <v>20</v>
      </c>
    </row>
    <row r="45" spans="3:19" ht="16.5" customHeight="1">
      <c r="C45" s="18"/>
      <c r="D45" s="18"/>
      <c r="E45" s="19">
        <v>55</v>
      </c>
      <c r="F45" s="20" t="s">
        <v>21</v>
      </c>
      <c r="G45" s="19">
        <v>48.8</v>
      </c>
      <c r="H45" s="20" t="s">
        <v>6</v>
      </c>
      <c r="I45" s="21">
        <f>E45*G45</f>
        <v>2684</v>
      </c>
      <c r="J45" s="20" t="s">
        <v>20</v>
      </c>
      <c r="K45" s="18"/>
      <c r="L45" s="22"/>
    </row>
    <row r="46" spans="3:19" ht="16.5" customHeight="1"/>
    <row r="47" spans="3:19" ht="16.5" customHeight="1">
      <c r="C47" s="41" t="s">
        <v>24</v>
      </c>
      <c r="D47" s="41"/>
      <c r="E47" s="41"/>
      <c r="F47" s="41"/>
      <c r="G47" s="41"/>
      <c r="H47" s="41"/>
      <c r="I47" s="41"/>
      <c r="J47" s="41"/>
      <c r="K47" s="41"/>
      <c r="L47" s="41"/>
    </row>
    <row r="48" spans="3:19" ht="16.5" customHeight="1">
      <c r="C48" s="12"/>
      <c r="D48" s="12"/>
      <c r="E48" s="13">
        <v>56</v>
      </c>
      <c r="F48" s="14" t="s">
        <v>19</v>
      </c>
      <c r="G48" s="15">
        <f>H12</f>
        <v>37.400000000000006</v>
      </c>
      <c r="H48" s="14" t="s">
        <v>6</v>
      </c>
      <c r="I48" s="15">
        <f>E48*G48</f>
        <v>2094.4000000000005</v>
      </c>
      <c r="J48" s="14" t="s">
        <v>20</v>
      </c>
      <c r="K48" s="16">
        <f>SUM(I48:I49)</f>
        <v>2094.4000000000005</v>
      </c>
      <c r="L48" s="17" t="s">
        <v>20</v>
      </c>
    </row>
    <row r="49" spans="3:12" ht="16.5" customHeight="1"/>
    <row r="50" spans="3:12" ht="16.5" customHeight="1">
      <c r="C50" s="41" t="s">
        <v>25</v>
      </c>
      <c r="D50" s="41"/>
      <c r="E50" s="41"/>
      <c r="F50" s="41"/>
      <c r="G50" s="41"/>
      <c r="H50" s="41"/>
      <c r="I50" s="41"/>
      <c r="J50" s="41"/>
      <c r="K50" s="41"/>
      <c r="L50" s="41"/>
    </row>
    <row r="51" spans="3:12" ht="16.5" customHeight="1">
      <c r="C51" s="18"/>
      <c r="D51" s="18"/>
      <c r="E51" s="19">
        <v>56</v>
      </c>
      <c r="F51" s="20" t="s">
        <v>19</v>
      </c>
      <c r="G51" s="21">
        <f>I15</f>
        <v>104.6</v>
      </c>
      <c r="H51" s="20" t="s">
        <v>6</v>
      </c>
      <c r="I51" s="21">
        <f>E51*G51</f>
        <v>5857.5999999999995</v>
      </c>
      <c r="J51" s="20" t="s">
        <v>20</v>
      </c>
      <c r="K51" s="16">
        <f>SUM(I51:I52)</f>
        <v>5857.5999999999995</v>
      </c>
      <c r="L51" s="17" t="s">
        <v>20</v>
      </c>
    </row>
    <row r="52" spans="3:12" ht="16.5" customHeight="1"/>
    <row r="53" spans="3:12" ht="16.5" customHeight="1">
      <c r="C53" s="42" t="s">
        <v>26</v>
      </c>
      <c r="D53" s="42"/>
      <c r="E53" s="42"/>
      <c r="F53" s="42"/>
      <c r="G53" s="42"/>
      <c r="H53" s="42"/>
      <c r="I53" s="42"/>
      <c r="J53" s="42"/>
      <c r="K53" s="42"/>
      <c r="L53" s="42"/>
    </row>
    <row r="54" spans="3:12" ht="16.5" customHeight="1">
      <c r="C54" s="12"/>
      <c r="D54" s="12"/>
      <c r="E54" s="13">
        <v>56</v>
      </c>
      <c r="F54" s="14" t="s">
        <v>19</v>
      </c>
      <c r="G54" s="13">
        <v>22.8</v>
      </c>
      <c r="H54" s="14" t="s">
        <v>6</v>
      </c>
      <c r="I54" s="15">
        <f>E54*G54</f>
        <v>1276.8</v>
      </c>
      <c r="J54" s="14" t="s">
        <v>20</v>
      </c>
      <c r="K54" s="16">
        <f>SUM(I54:I55)</f>
        <v>1276.8</v>
      </c>
      <c r="L54" s="17" t="s">
        <v>20</v>
      </c>
    </row>
    <row r="55" spans="3:12" ht="16.5" customHeight="1"/>
  </sheetData>
  <mergeCells count="19">
    <mergeCell ref="C43:L43"/>
    <mergeCell ref="C47:L47"/>
    <mergeCell ref="C50:L50"/>
    <mergeCell ref="C53:L53"/>
    <mergeCell ref="S23:T24"/>
    <mergeCell ref="C27:S27"/>
    <mergeCell ref="C33:S33"/>
    <mergeCell ref="C35:L35"/>
    <mergeCell ref="C39:L39"/>
    <mergeCell ref="C14:D15"/>
    <mergeCell ref="G14:H15"/>
    <mergeCell ref="K14:L15"/>
    <mergeCell ref="O18:P19"/>
    <mergeCell ref="S18:T19"/>
    <mergeCell ref="B2:S2"/>
    <mergeCell ref="B4:S4"/>
    <mergeCell ref="C8:S8"/>
    <mergeCell ref="G9:H10"/>
    <mergeCell ref="O9:P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6"/>
  </sheetPr>
  <dimension ref="B1:T55"/>
  <sheetViews>
    <sheetView showGridLines="0" zoomScaleNormal="100" workbookViewId="0"/>
  </sheetViews>
  <sheetFormatPr defaultColWidth="9.140625" defaultRowHeight="14.45"/>
  <cols>
    <col min="1" max="1" width="3" customWidth="1"/>
    <col min="2" max="2" width="4.140625" bestFit="1" customWidth="1"/>
    <col min="3" max="3" width="28" customWidth="1"/>
    <col min="4" max="4" width="4" customWidth="1"/>
    <col min="5" max="5" width="10" customWidth="1"/>
    <col min="6" max="6" width="7" customWidth="1"/>
    <col min="7" max="7" width="13" customWidth="1"/>
    <col min="8" max="8" width="7" customWidth="1"/>
    <col min="9" max="9" width="13" customWidth="1"/>
    <col min="10" max="10" width="7" customWidth="1"/>
    <col min="11" max="11" width="15" customWidth="1"/>
    <col min="12" max="12" width="7" customWidth="1"/>
    <col min="13" max="13" width="3" customWidth="1"/>
    <col min="14" max="14" width="10" customWidth="1"/>
    <col min="15" max="15" width="9" customWidth="1"/>
    <col min="16" max="16" width="3" customWidth="1"/>
    <col min="17" max="17" width="10" customWidth="1"/>
    <col min="18" max="18" width="7" customWidth="1"/>
    <col min="19" max="19" width="18" customWidth="1"/>
    <col min="20" max="20" width="3" customWidth="1"/>
  </cols>
  <sheetData>
    <row r="1" spans="2:20" ht="7.5" customHeight="1"/>
    <row r="2" spans="2:20" ht="31.5" customHeight="1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20" ht="7.5" customHeight="1"/>
    <row r="4" spans="2:20" ht="21.75" customHeight="1">
      <c r="B4" s="37" t="s">
        <v>27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2:20" ht="7.5" customHeight="1"/>
    <row r="6" spans="2:20" ht="19.5" customHeight="1">
      <c r="B6" s="1">
        <v>12</v>
      </c>
      <c r="C6" s="2" t="s">
        <v>2</v>
      </c>
      <c r="D6" s="3"/>
      <c r="E6" s="3"/>
      <c r="F6" s="3"/>
      <c r="G6" s="3"/>
      <c r="H6" s="3"/>
    </row>
    <row r="7" spans="2:20" ht="7.5" customHeight="1"/>
    <row r="8" spans="2:20" ht="19.5" customHeight="1">
      <c r="C8" s="38" t="s">
        <v>3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20" ht="15.75" customHeight="1">
      <c r="B9" s="3"/>
      <c r="C9" s="3"/>
      <c r="D9" s="3"/>
      <c r="E9" s="3"/>
      <c r="F9" s="3"/>
      <c r="G9" s="39" t="s">
        <v>4</v>
      </c>
      <c r="H9" s="39"/>
      <c r="I9" s="3"/>
      <c r="J9" s="3"/>
      <c r="K9" s="3"/>
      <c r="L9" s="3"/>
      <c r="M9" s="3"/>
      <c r="N9" s="3"/>
      <c r="O9" s="39" t="s">
        <v>5</v>
      </c>
      <c r="P9" s="39"/>
      <c r="Q9" s="3"/>
      <c r="R9" s="3"/>
      <c r="S9" s="3"/>
      <c r="T9" s="3"/>
    </row>
    <row r="10" spans="2:20" ht="15.75" customHeight="1">
      <c r="B10" s="3"/>
      <c r="C10" s="3"/>
      <c r="D10" s="3"/>
      <c r="E10" s="3"/>
      <c r="F10" s="3"/>
      <c r="G10" s="39"/>
      <c r="H10" s="39"/>
      <c r="I10" s="3"/>
      <c r="J10" s="3"/>
      <c r="K10" s="3"/>
      <c r="L10" s="3"/>
      <c r="M10" s="3"/>
      <c r="N10" s="3"/>
      <c r="O10" s="39"/>
      <c r="P10" s="39"/>
      <c r="Q10" s="3"/>
      <c r="R10" s="3"/>
      <c r="S10" s="3"/>
      <c r="T10" s="3"/>
    </row>
    <row r="11" spans="2:20" ht="15.7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5.75" customHeight="1">
      <c r="B12" s="3"/>
      <c r="C12" s="3"/>
      <c r="D12" s="3"/>
      <c r="E12" s="3"/>
      <c r="F12" s="3"/>
      <c r="G12" s="3"/>
      <c r="H12" s="4">
        <f>E15-I15</f>
        <v>9.9999999999994316E-2</v>
      </c>
      <c r="I12" s="5" t="s">
        <v>6</v>
      </c>
      <c r="J12" s="3"/>
      <c r="K12" s="3"/>
      <c r="L12" s="3"/>
      <c r="M12" s="3"/>
      <c r="N12" s="4">
        <v>33.200000000000003</v>
      </c>
      <c r="O12" s="5" t="s">
        <v>6</v>
      </c>
      <c r="P12" s="3"/>
      <c r="Q12" s="3"/>
      <c r="R12" s="3"/>
      <c r="S12" s="3"/>
      <c r="T12" s="3"/>
    </row>
    <row r="13" spans="2:20" ht="15.75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6"/>
      <c r="P13" s="6"/>
      <c r="Q13" s="3"/>
      <c r="R13" s="3"/>
      <c r="S13" s="3"/>
      <c r="T13" s="3"/>
    </row>
    <row r="14" spans="2:20" ht="15.75" customHeight="1">
      <c r="B14" s="3"/>
      <c r="C14" s="40" t="s">
        <v>7</v>
      </c>
      <c r="D14" s="40"/>
      <c r="E14" s="3"/>
      <c r="F14" s="3"/>
      <c r="G14" s="39" t="s">
        <v>8</v>
      </c>
      <c r="H14" s="39"/>
      <c r="I14" s="3"/>
      <c r="J14" s="3"/>
      <c r="K14" s="39" t="s">
        <v>9</v>
      </c>
      <c r="L14" s="39"/>
      <c r="M14" s="3"/>
      <c r="N14" s="3"/>
      <c r="O14" s="3"/>
      <c r="P14" s="3"/>
      <c r="Q14" s="3"/>
      <c r="R14" s="3"/>
      <c r="S14" s="3"/>
      <c r="T14" s="3"/>
    </row>
    <row r="15" spans="2:20" ht="15.75" customHeight="1">
      <c r="B15" s="3"/>
      <c r="C15" s="40"/>
      <c r="D15" s="40"/>
      <c r="E15" s="7">
        <v>142</v>
      </c>
      <c r="F15" s="5" t="s">
        <v>6</v>
      </c>
      <c r="G15" s="39"/>
      <c r="H15" s="39"/>
      <c r="I15" s="4">
        <v>141.9</v>
      </c>
      <c r="J15" s="5" t="s">
        <v>6</v>
      </c>
      <c r="K15" s="39"/>
      <c r="L15" s="39"/>
      <c r="M15" s="3"/>
      <c r="N15" s="3"/>
      <c r="O15" s="3"/>
      <c r="P15" s="3"/>
      <c r="Q15" s="3"/>
      <c r="R15" s="3"/>
      <c r="S15" s="3"/>
      <c r="T15" s="3"/>
    </row>
    <row r="16" spans="2:20" ht="15.75" customHeight="1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>
        <v>106</v>
      </c>
      <c r="O16" s="5" t="s">
        <v>6</v>
      </c>
      <c r="P16" s="3"/>
      <c r="Q16" s="3"/>
      <c r="R16" s="3"/>
      <c r="S16" s="3"/>
      <c r="T16" s="3"/>
    </row>
    <row r="17" spans="2:20" ht="15.75" customHeight="1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ht="15.75" customHeight="1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9" t="s">
        <v>10</v>
      </c>
      <c r="P18" s="39"/>
      <c r="Q18" s="4">
        <v>41.34</v>
      </c>
      <c r="R18" s="5" t="s">
        <v>6</v>
      </c>
      <c r="S18" s="39" t="s">
        <v>11</v>
      </c>
      <c r="T18" s="39"/>
    </row>
    <row r="19" spans="2:20" ht="15.7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9"/>
      <c r="P19" s="39"/>
      <c r="Q19" s="3"/>
      <c r="R19" s="3"/>
      <c r="S19" s="39"/>
      <c r="T19" s="39"/>
    </row>
    <row r="20" spans="2:20" ht="15.75" customHeigh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ht="15.7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>
        <v>64.66</v>
      </c>
      <c r="R21" s="5" t="s">
        <v>6</v>
      </c>
      <c r="S21" s="3"/>
      <c r="T21" s="3"/>
    </row>
    <row r="22" spans="2:20" ht="15.75" customHeight="1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ht="15.75" customHeight="1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9" t="s">
        <v>12</v>
      </c>
      <c r="T23" s="39"/>
    </row>
    <row r="24" spans="2:20" ht="15.75" customHeight="1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9"/>
      <c r="T24" s="39"/>
    </row>
    <row r="25" spans="2:20" ht="15.75" customHeight="1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7" spans="2:20" ht="19.5" customHeight="1">
      <c r="C27" s="43" t="s">
        <v>28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9" spans="2:20" ht="18" customHeight="1">
      <c r="C29" s="8" t="s">
        <v>14</v>
      </c>
      <c r="D29" s="9"/>
      <c r="E29" s="10">
        <f>Q18</f>
        <v>41.34</v>
      </c>
      <c r="F29" s="11" t="s">
        <v>6</v>
      </c>
      <c r="G29" s="8" t="s">
        <v>15</v>
      </c>
      <c r="H29" s="9"/>
      <c r="I29" s="9"/>
      <c r="J29" s="9"/>
      <c r="K29" s="9"/>
    </row>
    <row r="30" spans="2:20" ht="18" customHeight="1">
      <c r="C30" s="9"/>
      <c r="D30" s="9"/>
      <c r="E30" s="10">
        <f>E15-E29</f>
        <v>100.66</v>
      </c>
      <c r="F30" s="11" t="s">
        <v>6</v>
      </c>
      <c r="G30" s="8" t="s">
        <v>16</v>
      </c>
      <c r="H30" s="9"/>
      <c r="I30" s="9"/>
      <c r="J30" s="9"/>
      <c r="K30" s="9"/>
    </row>
    <row r="33" spans="3:19" ht="18" customHeight="1">
      <c r="C33" s="44" t="s">
        <v>17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5" spans="3:19" ht="16.5" customHeight="1">
      <c r="C35" s="41" t="s">
        <v>18</v>
      </c>
      <c r="D35" s="41"/>
      <c r="E35" s="41"/>
      <c r="F35" s="41"/>
      <c r="G35" s="41"/>
      <c r="H35" s="41"/>
      <c r="I35" s="41"/>
      <c r="J35" s="41"/>
      <c r="K35" s="41"/>
      <c r="L35" s="41"/>
    </row>
    <row r="36" spans="3:19" ht="16.5" customHeight="1">
      <c r="C36" s="12"/>
      <c r="D36" s="12"/>
      <c r="E36" s="13">
        <v>1</v>
      </c>
      <c r="F36" s="14" t="s">
        <v>19</v>
      </c>
      <c r="G36" s="15">
        <f>E15</f>
        <v>142</v>
      </c>
      <c r="H36" s="14" t="s">
        <v>6</v>
      </c>
      <c r="I36" s="15">
        <f>E36*G36</f>
        <v>142</v>
      </c>
      <c r="J36" s="14" t="s">
        <v>20</v>
      </c>
      <c r="K36" s="16">
        <f>SUM(I36:I37)</f>
        <v>1249.26</v>
      </c>
      <c r="L36" s="17" t="s">
        <v>20</v>
      </c>
    </row>
    <row r="37" spans="3:19" ht="16.5" customHeight="1">
      <c r="C37" s="18"/>
      <c r="D37" s="18"/>
      <c r="E37" s="21">
        <f>B6-E36</f>
        <v>11</v>
      </c>
      <c r="F37" s="20" t="s">
        <v>21</v>
      </c>
      <c r="G37" s="21">
        <f>E30</f>
        <v>100.66</v>
      </c>
      <c r="H37" s="20" t="s">
        <v>6</v>
      </c>
      <c r="I37" s="21">
        <f>E37*G37</f>
        <v>1107.26</v>
      </c>
      <c r="J37" s="20" t="s">
        <v>20</v>
      </c>
      <c r="K37" s="18"/>
      <c r="L37" s="22"/>
    </row>
    <row r="38" spans="3:19" ht="16.5" customHeight="1"/>
    <row r="39" spans="3:19" ht="16.5" customHeight="1">
      <c r="C39" s="41" t="s">
        <v>22</v>
      </c>
      <c r="D39" s="41"/>
      <c r="E39" s="41"/>
      <c r="F39" s="41"/>
      <c r="G39" s="41"/>
      <c r="H39" s="41"/>
      <c r="I39" s="41"/>
      <c r="J39" s="41"/>
      <c r="K39" s="41"/>
      <c r="L39" s="41"/>
    </row>
    <row r="40" spans="3:19" ht="16.5" customHeight="1">
      <c r="C40" s="12"/>
      <c r="D40" s="12"/>
      <c r="E40" s="13">
        <v>1</v>
      </c>
      <c r="F40" s="14" t="s">
        <v>19</v>
      </c>
      <c r="G40" s="13">
        <v>0</v>
      </c>
      <c r="H40" s="14" t="s">
        <v>6</v>
      </c>
      <c r="I40" s="15">
        <f>E40*G40</f>
        <v>0</v>
      </c>
      <c r="J40" s="14" t="s">
        <v>20</v>
      </c>
      <c r="K40" s="16">
        <f>SUM(I40:I41)</f>
        <v>454.74</v>
      </c>
      <c r="L40" s="17" t="s">
        <v>20</v>
      </c>
    </row>
    <row r="41" spans="3:19" ht="16.5" customHeight="1">
      <c r="C41" s="18"/>
      <c r="D41" s="18"/>
      <c r="E41" s="21">
        <f>B6-E40</f>
        <v>11</v>
      </c>
      <c r="F41" s="20" t="s">
        <v>21</v>
      </c>
      <c r="G41" s="21">
        <f>E29</f>
        <v>41.34</v>
      </c>
      <c r="H41" s="20" t="s">
        <v>6</v>
      </c>
      <c r="I41" s="21">
        <f>E41*G41</f>
        <v>454.74</v>
      </c>
      <c r="J41" s="20" t="s">
        <v>20</v>
      </c>
      <c r="K41" s="18"/>
      <c r="L41" s="22"/>
    </row>
    <row r="42" spans="3:19" ht="16.5" customHeight="1"/>
    <row r="43" spans="3:19" ht="16.5" customHeight="1">
      <c r="C43" s="41" t="s">
        <v>23</v>
      </c>
      <c r="D43" s="41"/>
      <c r="E43" s="41"/>
      <c r="F43" s="41"/>
      <c r="G43" s="41"/>
      <c r="H43" s="41"/>
      <c r="I43" s="41"/>
      <c r="J43" s="41"/>
      <c r="K43" s="41"/>
      <c r="L43" s="41"/>
    </row>
    <row r="44" spans="3:19" ht="16.5" customHeight="1">
      <c r="C44" s="12"/>
      <c r="D44" s="12"/>
      <c r="E44" s="13">
        <v>1</v>
      </c>
      <c r="F44" s="14" t="s">
        <v>19</v>
      </c>
      <c r="G44" s="15">
        <f>N16</f>
        <v>106</v>
      </c>
      <c r="H44" s="14" t="s">
        <v>6</v>
      </c>
      <c r="I44" s="15">
        <f>E44*G44</f>
        <v>106</v>
      </c>
      <c r="J44" s="14" t="s">
        <v>20</v>
      </c>
      <c r="K44" s="16">
        <f>SUM(I44:I45)</f>
        <v>817.26</v>
      </c>
      <c r="L44" s="17" t="s">
        <v>20</v>
      </c>
    </row>
    <row r="45" spans="3:19" ht="16.5" customHeight="1">
      <c r="C45" s="18"/>
      <c r="D45" s="18"/>
      <c r="E45" s="21">
        <f>B6-E44</f>
        <v>11</v>
      </c>
      <c r="F45" s="20" t="s">
        <v>21</v>
      </c>
      <c r="G45" s="21">
        <f>Q21</f>
        <v>64.66</v>
      </c>
      <c r="H45" s="20" t="s">
        <v>6</v>
      </c>
      <c r="I45" s="21">
        <f>E45*G45</f>
        <v>711.26</v>
      </c>
      <c r="J45" s="20" t="s">
        <v>20</v>
      </c>
      <c r="K45" s="18"/>
      <c r="L45" s="22"/>
    </row>
    <row r="46" spans="3:19" ht="16.5" customHeight="1"/>
    <row r="47" spans="3:19" ht="16.5" customHeight="1">
      <c r="C47" s="41" t="s">
        <v>24</v>
      </c>
      <c r="D47" s="41"/>
      <c r="E47" s="41"/>
      <c r="F47" s="41"/>
      <c r="G47" s="41"/>
      <c r="H47" s="41"/>
      <c r="I47" s="41"/>
      <c r="J47" s="41"/>
      <c r="K47" s="41"/>
      <c r="L47" s="41"/>
    </row>
    <row r="48" spans="3:19" ht="16.5" customHeight="1">
      <c r="C48" s="12"/>
      <c r="D48" s="12"/>
      <c r="E48" s="15">
        <f>B6</f>
        <v>12</v>
      </c>
      <c r="F48" s="14" t="s">
        <v>19</v>
      </c>
      <c r="G48" s="15">
        <f>H12</f>
        <v>9.9999999999994316E-2</v>
      </c>
      <c r="H48" s="14" t="s">
        <v>6</v>
      </c>
      <c r="I48" s="15">
        <f>E48*G48</f>
        <v>1.1999999999999318</v>
      </c>
      <c r="J48" s="14" t="s">
        <v>20</v>
      </c>
      <c r="K48" s="16">
        <f>SUM(I48:I49)</f>
        <v>1.1999999999999318</v>
      </c>
      <c r="L48" s="17" t="s">
        <v>20</v>
      </c>
    </row>
    <row r="49" spans="3:12" ht="16.5" customHeight="1"/>
    <row r="50" spans="3:12" ht="16.5" customHeight="1">
      <c r="C50" s="41" t="s">
        <v>25</v>
      </c>
      <c r="D50" s="41"/>
      <c r="E50" s="41"/>
      <c r="F50" s="41"/>
      <c r="G50" s="41"/>
      <c r="H50" s="41"/>
      <c r="I50" s="41"/>
      <c r="J50" s="41"/>
      <c r="K50" s="41"/>
      <c r="L50" s="41"/>
    </row>
    <row r="51" spans="3:12" ht="16.5" customHeight="1">
      <c r="C51" s="18"/>
      <c r="D51" s="18"/>
      <c r="E51" s="21">
        <f>B6</f>
        <v>12</v>
      </c>
      <c r="F51" s="20" t="s">
        <v>19</v>
      </c>
      <c r="G51" s="21">
        <f>I15</f>
        <v>141.9</v>
      </c>
      <c r="H51" s="20" t="s">
        <v>6</v>
      </c>
      <c r="I51" s="21">
        <f>E51*G51</f>
        <v>1702.8000000000002</v>
      </c>
      <c r="J51" s="20" t="s">
        <v>20</v>
      </c>
      <c r="K51" s="16">
        <f>SUM(I51:I52)</f>
        <v>1702.8000000000002</v>
      </c>
      <c r="L51" s="17" t="s">
        <v>20</v>
      </c>
    </row>
    <row r="52" spans="3:12" ht="16.5" customHeight="1"/>
    <row r="53" spans="3:12" ht="16.5" customHeight="1">
      <c r="C53" s="42" t="s">
        <v>26</v>
      </c>
      <c r="D53" s="42"/>
      <c r="E53" s="42"/>
      <c r="F53" s="42"/>
      <c r="G53" s="42"/>
      <c r="H53" s="42"/>
      <c r="I53" s="42"/>
      <c r="J53" s="42"/>
      <c r="K53" s="42"/>
      <c r="L53" s="42"/>
    </row>
    <row r="54" spans="3:12" ht="16.5" customHeight="1">
      <c r="C54" s="12"/>
      <c r="D54" s="12"/>
      <c r="E54" s="13">
        <v>12</v>
      </c>
      <c r="F54" s="14" t="s">
        <v>19</v>
      </c>
      <c r="G54" s="15">
        <f>N12</f>
        <v>33.200000000000003</v>
      </c>
      <c r="H54" s="14" t="s">
        <v>6</v>
      </c>
      <c r="I54" s="15">
        <f>E54*G54</f>
        <v>398.40000000000003</v>
      </c>
      <c r="J54" s="14" t="s">
        <v>20</v>
      </c>
      <c r="K54" s="16">
        <f>SUM(I54:I55)</f>
        <v>398.40000000000003</v>
      </c>
      <c r="L54" s="17" t="s">
        <v>20</v>
      </c>
    </row>
    <row r="55" spans="3:12" ht="16.5" customHeight="1"/>
  </sheetData>
  <mergeCells count="19">
    <mergeCell ref="C43:L43"/>
    <mergeCell ref="C47:L47"/>
    <mergeCell ref="C50:L50"/>
    <mergeCell ref="C53:L53"/>
    <mergeCell ref="S23:T24"/>
    <mergeCell ref="C27:S27"/>
    <mergeCell ref="C33:S33"/>
    <mergeCell ref="C35:L35"/>
    <mergeCell ref="C39:L39"/>
    <mergeCell ref="C14:D15"/>
    <mergeCell ref="G14:H15"/>
    <mergeCell ref="K14:L15"/>
    <mergeCell ref="O18:P19"/>
    <mergeCell ref="S18:T19"/>
    <mergeCell ref="B2:S2"/>
    <mergeCell ref="B4:S4"/>
    <mergeCell ref="C8:S8"/>
    <mergeCell ref="G9:H10"/>
    <mergeCell ref="O9:P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AD47"/>
  </sheetPr>
  <dimension ref="B1:T55"/>
  <sheetViews>
    <sheetView showGridLines="0" zoomScaleNormal="100" workbookViewId="0"/>
  </sheetViews>
  <sheetFormatPr defaultColWidth="9.140625" defaultRowHeight="14.45"/>
  <cols>
    <col min="1" max="1" width="3" customWidth="1"/>
    <col min="2" max="2" width="4.140625" bestFit="1" customWidth="1"/>
    <col min="3" max="3" width="28" customWidth="1"/>
    <col min="4" max="4" width="4" customWidth="1"/>
    <col min="5" max="5" width="10" customWidth="1"/>
    <col min="6" max="6" width="7" customWidth="1"/>
    <col min="7" max="7" width="13" customWidth="1"/>
    <col min="8" max="8" width="7" customWidth="1"/>
    <col min="9" max="9" width="13" customWidth="1"/>
    <col min="10" max="10" width="7" customWidth="1"/>
    <col min="11" max="11" width="15" customWidth="1"/>
    <col min="12" max="12" width="7" customWidth="1"/>
    <col min="13" max="13" width="3" customWidth="1"/>
    <col min="14" max="14" width="10" customWidth="1"/>
    <col min="15" max="15" width="9" customWidth="1"/>
    <col min="16" max="16" width="3" customWidth="1"/>
    <col min="17" max="17" width="10" customWidth="1"/>
    <col min="18" max="18" width="7" customWidth="1"/>
    <col min="19" max="19" width="18" customWidth="1"/>
    <col min="20" max="20" width="3" customWidth="1"/>
  </cols>
  <sheetData>
    <row r="1" spans="2:20" ht="7.5" customHeight="1"/>
    <row r="2" spans="2:20" ht="31.5" customHeight="1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20" ht="7.5" customHeight="1"/>
    <row r="4" spans="2:20" ht="21.75" customHeight="1">
      <c r="B4" s="37" t="s">
        <v>29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2:20" ht="7.5" customHeight="1"/>
    <row r="6" spans="2:20" ht="19.5" customHeight="1">
      <c r="B6" s="1">
        <v>30</v>
      </c>
      <c r="C6" s="2" t="s">
        <v>2</v>
      </c>
      <c r="D6" s="3"/>
      <c r="E6" s="3"/>
      <c r="F6" s="3"/>
      <c r="G6" s="3"/>
      <c r="H6" s="3"/>
    </row>
    <row r="7" spans="2:20" ht="7.5" customHeight="1"/>
    <row r="8" spans="2:20" ht="19.5" customHeight="1">
      <c r="C8" s="38" t="s">
        <v>3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20" ht="15.75" customHeight="1">
      <c r="B9" s="3"/>
      <c r="C9" s="3"/>
      <c r="D9" s="3"/>
      <c r="E9" s="3"/>
      <c r="F9" s="3"/>
      <c r="G9" s="39" t="s">
        <v>4</v>
      </c>
      <c r="H9" s="39"/>
      <c r="I9" s="3"/>
      <c r="J9" s="3"/>
      <c r="K9" s="3"/>
      <c r="L9" s="3"/>
      <c r="M9" s="3"/>
      <c r="N9" s="3"/>
      <c r="O9" s="39" t="s">
        <v>5</v>
      </c>
      <c r="P9" s="39"/>
      <c r="Q9" s="3"/>
      <c r="R9" s="3"/>
      <c r="S9" s="3"/>
      <c r="T9" s="3"/>
    </row>
    <row r="10" spans="2:20" ht="15.75" customHeight="1">
      <c r="B10" s="3"/>
      <c r="C10" s="3"/>
      <c r="D10" s="3"/>
      <c r="E10" s="3"/>
      <c r="F10" s="3"/>
      <c r="G10" s="39"/>
      <c r="H10" s="39"/>
      <c r="I10" s="3"/>
      <c r="J10" s="3"/>
      <c r="K10" s="3"/>
      <c r="L10" s="3"/>
      <c r="M10" s="3"/>
      <c r="N10" s="3"/>
      <c r="O10" s="39"/>
      <c r="P10" s="39"/>
      <c r="Q10" s="3"/>
      <c r="R10" s="3"/>
      <c r="S10" s="3"/>
      <c r="T10" s="3"/>
    </row>
    <row r="11" spans="2:20" ht="15.7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5.75" customHeight="1">
      <c r="B12" s="3"/>
      <c r="C12" s="3"/>
      <c r="D12" s="3"/>
      <c r="E12" s="3"/>
      <c r="F12" s="3"/>
      <c r="G12" s="3"/>
      <c r="H12" s="4">
        <f>E15-I15</f>
        <v>172.4</v>
      </c>
      <c r="I12" s="5" t="s">
        <v>6</v>
      </c>
      <c r="J12" s="3"/>
      <c r="K12" s="3"/>
      <c r="L12" s="3"/>
      <c r="M12" s="3"/>
      <c r="N12" s="4">
        <v>31.5</v>
      </c>
      <c r="O12" s="5" t="s">
        <v>6</v>
      </c>
      <c r="P12" s="3"/>
      <c r="Q12" s="3"/>
      <c r="R12" s="3"/>
      <c r="S12" s="3"/>
      <c r="T12" s="3"/>
    </row>
    <row r="13" spans="2:20" ht="15.75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6"/>
      <c r="P13" s="6"/>
      <c r="Q13" s="3"/>
      <c r="R13" s="3"/>
      <c r="S13" s="3"/>
      <c r="T13" s="3"/>
    </row>
    <row r="14" spans="2:20" ht="15.75" customHeight="1">
      <c r="B14" s="3"/>
      <c r="C14" s="40" t="s">
        <v>7</v>
      </c>
      <c r="D14" s="40"/>
      <c r="E14" s="3"/>
      <c r="F14" s="3"/>
      <c r="G14" s="39" t="s">
        <v>8</v>
      </c>
      <c r="H14" s="39"/>
      <c r="I14" s="3"/>
      <c r="J14" s="3"/>
      <c r="K14" s="39" t="s">
        <v>9</v>
      </c>
      <c r="L14" s="39"/>
      <c r="M14" s="3"/>
      <c r="N14" s="3"/>
      <c r="O14" s="3"/>
      <c r="P14" s="3"/>
      <c r="Q14" s="3"/>
      <c r="R14" s="3"/>
      <c r="S14" s="3"/>
      <c r="T14" s="3"/>
    </row>
    <row r="15" spans="2:20" ht="15.75" customHeight="1">
      <c r="B15" s="3"/>
      <c r="C15" s="40"/>
      <c r="D15" s="40"/>
      <c r="E15" s="7">
        <v>313</v>
      </c>
      <c r="F15" s="5" t="s">
        <v>6</v>
      </c>
      <c r="G15" s="39"/>
      <c r="H15" s="39"/>
      <c r="I15" s="4">
        <v>140.6</v>
      </c>
      <c r="J15" s="5" t="s">
        <v>6</v>
      </c>
      <c r="K15" s="39"/>
      <c r="L15" s="39"/>
      <c r="M15" s="3"/>
      <c r="N15" s="3"/>
      <c r="O15" s="3"/>
      <c r="P15" s="3"/>
      <c r="Q15" s="3"/>
      <c r="R15" s="3"/>
      <c r="S15" s="3"/>
      <c r="T15" s="3"/>
    </row>
    <row r="16" spans="2:20" ht="15.75" customHeight="1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>
        <v>106.6</v>
      </c>
      <c r="O16" s="5" t="s">
        <v>6</v>
      </c>
      <c r="P16" s="3"/>
      <c r="Q16" s="3"/>
      <c r="R16" s="3"/>
      <c r="S16" s="3"/>
      <c r="T16" s="3"/>
    </row>
    <row r="17" spans="2:20" ht="15.75" customHeight="1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ht="15.75" customHeight="1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9" t="s">
        <v>10</v>
      </c>
      <c r="P18" s="39"/>
      <c r="Q18" s="4">
        <v>25.58</v>
      </c>
      <c r="R18" s="5" t="s">
        <v>6</v>
      </c>
      <c r="S18" s="39" t="s">
        <v>11</v>
      </c>
      <c r="T18" s="39"/>
    </row>
    <row r="19" spans="2:20" ht="15.7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9"/>
      <c r="P19" s="39"/>
      <c r="Q19" s="3"/>
      <c r="R19" s="3"/>
      <c r="S19" s="39"/>
      <c r="T19" s="39"/>
    </row>
    <row r="20" spans="2:20" ht="15.75" customHeigh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ht="15.7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>
        <v>81.02</v>
      </c>
      <c r="R21" s="5" t="s">
        <v>6</v>
      </c>
      <c r="S21" s="3"/>
      <c r="T21" s="3"/>
    </row>
    <row r="22" spans="2:20" ht="15.75" customHeight="1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ht="15.75" customHeight="1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9" t="s">
        <v>12</v>
      </c>
      <c r="T23" s="39"/>
    </row>
    <row r="24" spans="2:20" ht="15.75" customHeight="1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9"/>
      <c r="T24" s="39"/>
    </row>
    <row r="25" spans="2:20" ht="15.75" customHeight="1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7" spans="2:20" ht="19.5" customHeight="1">
      <c r="C27" s="43" t="s">
        <v>30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9" spans="2:20" ht="18" customHeight="1">
      <c r="C29" s="8" t="s">
        <v>14</v>
      </c>
      <c r="D29" s="9"/>
      <c r="E29" s="10">
        <f>Q18</f>
        <v>25.58</v>
      </c>
      <c r="F29" s="11" t="s">
        <v>6</v>
      </c>
      <c r="G29" s="8" t="s">
        <v>15</v>
      </c>
      <c r="H29" s="9"/>
      <c r="I29" s="9"/>
      <c r="J29" s="9"/>
      <c r="K29" s="9"/>
    </row>
    <row r="30" spans="2:20" ht="18" customHeight="1">
      <c r="C30" s="9"/>
      <c r="D30" s="9"/>
      <c r="E30" s="10">
        <f>E15-E29</f>
        <v>287.42</v>
      </c>
      <c r="F30" s="11" t="s">
        <v>6</v>
      </c>
      <c r="G30" s="8" t="s">
        <v>16</v>
      </c>
      <c r="H30" s="9"/>
      <c r="I30" s="9"/>
      <c r="J30" s="9"/>
      <c r="K30" s="9"/>
    </row>
    <row r="33" spans="3:19" ht="18" customHeight="1">
      <c r="C33" s="44" t="s">
        <v>17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5" spans="3:19" ht="16.5" customHeight="1">
      <c r="C35" s="41" t="s">
        <v>18</v>
      </c>
      <c r="D35" s="41"/>
      <c r="E35" s="41"/>
      <c r="F35" s="41"/>
      <c r="G35" s="41"/>
      <c r="H35" s="41"/>
      <c r="I35" s="41"/>
      <c r="J35" s="41"/>
      <c r="K35" s="41"/>
      <c r="L35" s="41"/>
    </row>
    <row r="36" spans="3:19" ht="16.5" customHeight="1">
      <c r="C36" s="12"/>
      <c r="D36" s="12"/>
      <c r="E36" s="13">
        <v>1</v>
      </c>
      <c r="F36" s="14" t="s">
        <v>19</v>
      </c>
      <c r="G36" s="15">
        <f>E15</f>
        <v>313</v>
      </c>
      <c r="H36" s="14" t="s">
        <v>6</v>
      </c>
      <c r="I36" s="15">
        <f>E36*G36</f>
        <v>313</v>
      </c>
      <c r="J36" s="14" t="s">
        <v>20</v>
      </c>
      <c r="K36" s="16">
        <f>SUM(I36:I37)</f>
        <v>8648.18</v>
      </c>
      <c r="L36" s="17" t="s">
        <v>20</v>
      </c>
    </row>
    <row r="37" spans="3:19" ht="16.5" customHeight="1">
      <c r="C37" s="18"/>
      <c r="D37" s="18"/>
      <c r="E37" s="21">
        <f>B6-E36</f>
        <v>29</v>
      </c>
      <c r="F37" s="20" t="s">
        <v>21</v>
      </c>
      <c r="G37" s="21">
        <f>E30</f>
        <v>287.42</v>
      </c>
      <c r="H37" s="20" t="s">
        <v>6</v>
      </c>
      <c r="I37" s="21">
        <f>E37*G37</f>
        <v>8335.18</v>
      </c>
      <c r="J37" s="20" t="s">
        <v>20</v>
      </c>
      <c r="K37" s="18"/>
      <c r="L37" s="22"/>
    </row>
    <row r="38" spans="3:19" ht="16.5" customHeight="1"/>
    <row r="39" spans="3:19" ht="16.5" customHeight="1">
      <c r="C39" s="41" t="s">
        <v>22</v>
      </c>
      <c r="D39" s="41"/>
      <c r="E39" s="41"/>
      <c r="F39" s="41"/>
      <c r="G39" s="41"/>
      <c r="H39" s="41"/>
      <c r="I39" s="41"/>
      <c r="J39" s="41"/>
      <c r="K39" s="41"/>
      <c r="L39" s="41"/>
    </row>
    <row r="40" spans="3:19" ht="16.5" customHeight="1">
      <c r="C40" s="12"/>
      <c r="D40" s="12"/>
      <c r="E40" s="13">
        <v>1</v>
      </c>
      <c r="F40" s="14" t="s">
        <v>19</v>
      </c>
      <c r="G40" s="13">
        <v>0</v>
      </c>
      <c r="H40" s="14" t="s">
        <v>6</v>
      </c>
      <c r="I40" s="15">
        <f>E40*G40</f>
        <v>0</v>
      </c>
      <c r="J40" s="14" t="s">
        <v>20</v>
      </c>
      <c r="K40" s="16">
        <f>SUM(I40:I41)</f>
        <v>741.81999999999994</v>
      </c>
      <c r="L40" s="17" t="s">
        <v>20</v>
      </c>
    </row>
    <row r="41" spans="3:19" ht="16.5" customHeight="1">
      <c r="C41" s="18"/>
      <c r="D41" s="18"/>
      <c r="E41" s="21">
        <f>B6-E40</f>
        <v>29</v>
      </c>
      <c r="F41" s="20" t="s">
        <v>21</v>
      </c>
      <c r="G41" s="21">
        <f>E29</f>
        <v>25.58</v>
      </c>
      <c r="H41" s="20" t="s">
        <v>6</v>
      </c>
      <c r="I41" s="21">
        <f>E41*G41</f>
        <v>741.81999999999994</v>
      </c>
      <c r="J41" s="20" t="s">
        <v>20</v>
      </c>
      <c r="K41" s="18"/>
      <c r="L41" s="22"/>
    </row>
    <row r="42" spans="3:19" ht="16.5" customHeight="1"/>
    <row r="43" spans="3:19" ht="16.5" customHeight="1">
      <c r="C43" s="41" t="s">
        <v>23</v>
      </c>
      <c r="D43" s="41"/>
      <c r="E43" s="41"/>
      <c r="F43" s="41"/>
      <c r="G43" s="41"/>
      <c r="H43" s="41"/>
      <c r="I43" s="41"/>
      <c r="J43" s="41"/>
      <c r="K43" s="41"/>
      <c r="L43" s="41"/>
    </row>
    <row r="44" spans="3:19" ht="16.5" customHeight="1">
      <c r="C44" s="12"/>
      <c r="D44" s="12"/>
      <c r="E44" s="13">
        <v>1</v>
      </c>
      <c r="F44" s="14" t="s">
        <v>19</v>
      </c>
      <c r="G44" s="15">
        <f>N16</f>
        <v>106.6</v>
      </c>
      <c r="H44" s="14" t="s">
        <v>6</v>
      </c>
      <c r="I44" s="15">
        <f>E44*G44</f>
        <v>106.6</v>
      </c>
      <c r="J44" s="14" t="s">
        <v>20</v>
      </c>
      <c r="K44" s="16">
        <f>SUM(I44:I45)</f>
        <v>2456.1799999999998</v>
      </c>
      <c r="L44" s="17" t="s">
        <v>20</v>
      </c>
    </row>
    <row r="45" spans="3:19" ht="16.5" customHeight="1">
      <c r="C45" s="18"/>
      <c r="D45" s="18"/>
      <c r="E45" s="21">
        <f>B6-E44</f>
        <v>29</v>
      </c>
      <c r="F45" s="20" t="s">
        <v>21</v>
      </c>
      <c r="G45" s="21">
        <f>Q21</f>
        <v>81.02</v>
      </c>
      <c r="H45" s="20" t="s">
        <v>6</v>
      </c>
      <c r="I45" s="21">
        <f>E45*G45</f>
        <v>2349.58</v>
      </c>
      <c r="J45" s="20" t="s">
        <v>20</v>
      </c>
      <c r="K45" s="18"/>
      <c r="L45" s="22"/>
    </row>
    <row r="46" spans="3:19" ht="16.5" customHeight="1"/>
    <row r="47" spans="3:19" ht="16.5" customHeight="1">
      <c r="C47" s="41" t="s">
        <v>24</v>
      </c>
      <c r="D47" s="41"/>
      <c r="E47" s="41"/>
      <c r="F47" s="41"/>
      <c r="G47" s="41"/>
      <c r="H47" s="41"/>
      <c r="I47" s="41"/>
      <c r="J47" s="41"/>
      <c r="K47" s="41"/>
      <c r="L47" s="41"/>
    </row>
    <row r="48" spans="3:19" ht="16.5" customHeight="1">
      <c r="C48" s="12"/>
      <c r="D48" s="12"/>
      <c r="E48" s="15">
        <f>B6</f>
        <v>30</v>
      </c>
      <c r="F48" s="14" t="s">
        <v>19</v>
      </c>
      <c r="G48" s="15">
        <f>H12</f>
        <v>172.4</v>
      </c>
      <c r="H48" s="14" t="s">
        <v>6</v>
      </c>
      <c r="I48" s="15">
        <f>E48*G48</f>
        <v>5172</v>
      </c>
      <c r="J48" s="14" t="s">
        <v>20</v>
      </c>
      <c r="K48" s="16">
        <f>SUM(I48:I49)</f>
        <v>5172</v>
      </c>
      <c r="L48" s="17" t="s">
        <v>20</v>
      </c>
    </row>
    <row r="49" spans="3:12" ht="16.5" customHeight="1"/>
    <row r="50" spans="3:12" ht="16.5" customHeight="1">
      <c r="C50" s="41" t="s">
        <v>25</v>
      </c>
      <c r="D50" s="41"/>
      <c r="E50" s="41"/>
      <c r="F50" s="41"/>
      <c r="G50" s="41"/>
      <c r="H50" s="41"/>
      <c r="I50" s="41"/>
      <c r="J50" s="41"/>
      <c r="K50" s="41"/>
      <c r="L50" s="41"/>
    </row>
    <row r="51" spans="3:12" ht="16.5" customHeight="1">
      <c r="C51" s="18"/>
      <c r="D51" s="18"/>
      <c r="E51" s="21">
        <f>B6</f>
        <v>30</v>
      </c>
      <c r="F51" s="20" t="s">
        <v>19</v>
      </c>
      <c r="G51" s="21">
        <f>I15</f>
        <v>140.6</v>
      </c>
      <c r="H51" s="20" t="s">
        <v>6</v>
      </c>
      <c r="I51" s="21">
        <f>E51*G51</f>
        <v>4218</v>
      </c>
      <c r="J51" s="20" t="s">
        <v>20</v>
      </c>
      <c r="K51" s="16">
        <f>SUM(I51:I52)</f>
        <v>4218</v>
      </c>
      <c r="L51" s="17" t="s">
        <v>20</v>
      </c>
    </row>
    <row r="52" spans="3:12" ht="16.5" customHeight="1"/>
    <row r="53" spans="3:12" ht="16.5" customHeight="1">
      <c r="C53" s="42" t="s">
        <v>26</v>
      </c>
      <c r="D53" s="42"/>
      <c r="E53" s="42"/>
      <c r="F53" s="42"/>
      <c r="G53" s="42"/>
      <c r="H53" s="42"/>
      <c r="I53" s="42"/>
      <c r="J53" s="42"/>
      <c r="K53" s="42"/>
      <c r="L53" s="42"/>
    </row>
    <row r="54" spans="3:12" ht="16.5" customHeight="1">
      <c r="C54" s="12"/>
      <c r="D54" s="12"/>
      <c r="E54" s="13">
        <v>30</v>
      </c>
      <c r="F54" s="14" t="s">
        <v>19</v>
      </c>
      <c r="G54" s="15">
        <f>N12</f>
        <v>31.5</v>
      </c>
      <c r="H54" s="14" t="s">
        <v>6</v>
      </c>
      <c r="I54" s="15">
        <f>E54*G54</f>
        <v>945</v>
      </c>
      <c r="J54" s="14" t="s">
        <v>20</v>
      </c>
      <c r="K54" s="16">
        <f>SUM(I54:I55)</f>
        <v>945</v>
      </c>
      <c r="L54" s="17" t="s">
        <v>20</v>
      </c>
    </row>
    <row r="55" spans="3:12" ht="16.5" customHeight="1"/>
  </sheetData>
  <mergeCells count="19">
    <mergeCell ref="C43:L43"/>
    <mergeCell ref="C47:L47"/>
    <mergeCell ref="C50:L50"/>
    <mergeCell ref="C53:L53"/>
    <mergeCell ref="S23:T24"/>
    <mergeCell ref="C27:S27"/>
    <mergeCell ref="C33:S33"/>
    <mergeCell ref="C35:L35"/>
    <mergeCell ref="C39:L39"/>
    <mergeCell ref="C14:D15"/>
    <mergeCell ref="G14:H15"/>
    <mergeCell ref="K14:L15"/>
    <mergeCell ref="O18:P19"/>
    <mergeCell ref="S18:T19"/>
    <mergeCell ref="B2:S2"/>
    <mergeCell ref="B4:S4"/>
    <mergeCell ref="C8:S8"/>
    <mergeCell ref="G9:H10"/>
    <mergeCell ref="O9:P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55A11"/>
  </sheetPr>
  <dimension ref="B1:T55"/>
  <sheetViews>
    <sheetView showGridLines="0" zoomScaleNormal="100" workbookViewId="0"/>
  </sheetViews>
  <sheetFormatPr defaultColWidth="9.140625" defaultRowHeight="14.45"/>
  <cols>
    <col min="1" max="1" width="3" customWidth="1"/>
    <col min="2" max="2" width="4.140625" bestFit="1" customWidth="1"/>
    <col min="3" max="3" width="28" customWidth="1"/>
    <col min="4" max="4" width="4" customWidth="1"/>
    <col min="5" max="5" width="10" customWidth="1"/>
    <col min="6" max="6" width="7" customWidth="1"/>
    <col min="7" max="7" width="13" customWidth="1"/>
    <col min="8" max="8" width="7" customWidth="1"/>
    <col min="9" max="9" width="13" customWidth="1"/>
    <col min="10" max="10" width="7" customWidth="1"/>
    <col min="11" max="11" width="15" customWidth="1"/>
    <col min="12" max="12" width="7" customWidth="1"/>
    <col min="13" max="13" width="3" customWidth="1"/>
    <col min="14" max="14" width="10" customWidth="1"/>
    <col min="15" max="15" width="9" customWidth="1"/>
    <col min="16" max="16" width="3" customWidth="1"/>
    <col min="17" max="17" width="10" customWidth="1"/>
    <col min="18" max="18" width="7" customWidth="1"/>
    <col min="19" max="19" width="18" customWidth="1"/>
    <col min="20" max="20" width="3" customWidth="1"/>
  </cols>
  <sheetData>
    <row r="1" spans="2:20" ht="7.5" customHeight="1"/>
    <row r="2" spans="2:20" ht="31.5" customHeight="1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20" ht="7.5" customHeight="1"/>
    <row r="4" spans="2:20" ht="21.75" customHeight="1">
      <c r="B4" s="37" t="s">
        <v>31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2:20" ht="7.5" customHeight="1"/>
    <row r="6" spans="2:20" ht="19.5" customHeight="1">
      <c r="B6" s="1">
        <v>52</v>
      </c>
      <c r="C6" s="2" t="s">
        <v>2</v>
      </c>
      <c r="D6" s="3"/>
      <c r="E6" s="3"/>
      <c r="F6" s="3"/>
      <c r="G6" s="3"/>
      <c r="H6" s="3"/>
    </row>
    <row r="7" spans="2:20" ht="7.5" customHeight="1"/>
    <row r="8" spans="2:20" ht="19.5" customHeight="1">
      <c r="C8" s="38" t="s">
        <v>3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20" ht="15.75" customHeight="1">
      <c r="B9" s="3"/>
      <c r="C9" s="3"/>
      <c r="D9" s="3"/>
      <c r="E9" s="3"/>
      <c r="F9" s="3"/>
      <c r="G9" s="39" t="s">
        <v>4</v>
      </c>
      <c r="H9" s="39"/>
      <c r="I9" s="3"/>
      <c r="J9" s="3"/>
      <c r="K9" s="3"/>
      <c r="L9" s="3"/>
      <c r="M9" s="3"/>
      <c r="N9" s="3"/>
      <c r="O9" s="39" t="s">
        <v>5</v>
      </c>
      <c r="P9" s="39"/>
      <c r="Q9" s="3"/>
      <c r="R9" s="3"/>
      <c r="S9" s="3"/>
      <c r="T9" s="3"/>
    </row>
    <row r="10" spans="2:20" ht="15.75" customHeight="1">
      <c r="B10" s="3"/>
      <c r="C10" s="3"/>
      <c r="D10" s="3"/>
      <c r="E10" s="3"/>
      <c r="F10" s="3"/>
      <c r="G10" s="39"/>
      <c r="H10" s="39"/>
      <c r="I10" s="3"/>
      <c r="J10" s="3"/>
      <c r="K10" s="3"/>
      <c r="L10" s="3"/>
      <c r="M10" s="3"/>
      <c r="N10" s="3"/>
      <c r="O10" s="39"/>
      <c r="P10" s="39"/>
      <c r="Q10" s="3"/>
      <c r="R10" s="3"/>
      <c r="S10" s="3"/>
      <c r="T10" s="3"/>
    </row>
    <row r="11" spans="2:20" ht="15.7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5.75" customHeight="1">
      <c r="B12" s="3"/>
      <c r="C12" s="3"/>
      <c r="D12" s="3"/>
      <c r="E12" s="3"/>
      <c r="F12" s="3"/>
      <c r="G12" s="3"/>
      <c r="H12" s="4">
        <f>E15-I15</f>
        <v>0.90000000000000568</v>
      </c>
      <c r="I12" s="5" t="s">
        <v>6</v>
      </c>
      <c r="J12" s="3"/>
      <c r="K12" s="3"/>
      <c r="L12" s="3"/>
      <c r="M12" s="3"/>
      <c r="N12" s="4">
        <v>46.4</v>
      </c>
      <c r="O12" s="5" t="s">
        <v>6</v>
      </c>
      <c r="P12" s="3"/>
      <c r="Q12" s="3"/>
      <c r="R12" s="3"/>
      <c r="S12" s="3"/>
      <c r="T12" s="3"/>
    </row>
    <row r="13" spans="2:20" ht="15.75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6"/>
      <c r="P13" s="6"/>
      <c r="Q13" s="3"/>
      <c r="R13" s="3"/>
      <c r="S13" s="3"/>
      <c r="T13" s="3"/>
    </row>
    <row r="14" spans="2:20" ht="15.75" customHeight="1">
      <c r="B14" s="3"/>
      <c r="C14" s="40" t="s">
        <v>7</v>
      </c>
      <c r="D14" s="40"/>
      <c r="E14" s="3"/>
      <c r="F14" s="3"/>
      <c r="G14" s="39" t="s">
        <v>8</v>
      </c>
      <c r="H14" s="39"/>
      <c r="I14" s="3"/>
      <c r="J14" s="3"/>
      <c r="K14" s="39" t="s">
        <v>9</v>
      </c>
      <c r="L14" s="39"/>
      <c r="M14" s="3"/>
      <c r="N14" s="3"/>
      <c r="O14" s="3"/>
      <c r="P14" s="3"/>
      <c r="Q14" s="3"/>
      <c r="R14" s="3"/>
      <c r="S14" s="3"/>
      <c r="T14" s="3"/>
    </row>
    <row r="15" spans="2:20" ht="15.75" customHeight="1">
      <c r="B15" s="3"/>
      <c r="C15" s="40"/>
      <c r="D15" s="40"/>
      <c r="E15" s="7">
        <v>184</v>
      </c>
      <c r="F15" s="5" t="s">
        <v>6</v>
      </c>
      <c r="G15" s="39"/>
      <c r="H15" s="39"/>
      <c r="I15" s="4">
        <v>183.1</v>
      </c>
      <c r="J15" s="5" t="s">
        <v>6</v>
      </c>
      <c r="K15" s="39"/>
      <c r="L15" s="39"/>
      <c r="M15" s="3"/>
      <c r="N15" s="3"/>
      <c r="O15" s="3"/>
      <c r="P15" s="3"/>
      <c r="Q15" s="3"/>
      <c r="R15" s="3"/>
      <c r="S15" s="3"/>
      <c r="T15" s="3"/>
    </row>
    <row r="16" spans="2:20" ht="15.75" customHeight="1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>
        <v>129.80000000000001</v>
      </c>
      <c r="O16" s="5" t="s">
        <v>6</v>
      </c>
      <c r="P16" s="3"/>
      <c r="Q16" s="3"/>
      <c r="R16" s="3"/>
      <c r="S16" s="3"/>
      <c r="T16" s="3"/>
    </row>
    <row r="17" spans="2:20" ht="15.75" customHeight="1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ht="15.75" customHeight="1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9" t="s">
        <v>10</v>
      </c>
      <c r="P18" s="39"/>
      <c r="Q18" s="4">
        <v>63.6</v>
      </c>
      <c r="R18" s="5" t="s">
        <v>6</v>
      </c>
      <c r="S18" s="39" t="s">
        <v>11</v>
      </c>
      <c r="T18" s="39"/>
    </row>
    <row r="19" spans="2:20" ht="15.7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9"/>
      <c r="P19" s="39"/>
      <c r="Q19" s="3"/>
      <c r="R19" s="3"/>
      <c r="S19" s="39"/>
      <c r="T19" s="39"/>
    </row>
    <row r="20" spans="2:20" ht="15.75" customHeigh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ht="15.7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>
        <v>66.2</v>
      </c>
      <c r="R21" s="5" t="s">
        <v>6</v>
      </c>
      <c r="S21" s="3"/>
      <c r="T21" s="3"/>
    </row>
    <row r="22" spans="2:20" ht="15.75" customHeight="1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ht="15.75" customHeight="1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9" t="s">
        <v>12</v>
      </c>
      <c r="T23" s="39"/>
    </row>
    <row r="24" spans="2:20" ht="15.75" customHeight="1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9"/>
      <c r="T24" s="39"/>
    </row>
    <row r="25" spans="2:20" ht="15.75" customHeight="1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7" spans="2:20" ht="19.5" customHeight="1">
      <c r="C27" s="43" t="s">
        <v>32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9" spans="2:20" ht="18" customHeight="1">
      <c r="C29" s="8" t="s">
        <v>14</v>
      </c>
      <c r="D29" s="9"/>
      <c r="E29" s="10">
        <f>Q18</f>
        <v>63.6</v>
      </c>
      <c r="F29" s="11" t="s">
        <v>6</v>
      </c>
      <c r="G29" s="8" t="s">
        <v>15</v>
      </c>
      <c r="H29" s="9"/>
      <c r="I29" s="9"/>
      <c r="J29" s="9"/>
      <c r="K29" s="9"/>
    </row>
    <row r="30" spans="2:20" ht="18" customHeight="1">
      <c r="C30" s="9"/>
      <c r="D30" s="9"/>
      <c r="E30" s="10">
        <f>E15-E29</f>
        <v>120.4</v>
      </c>
      <c r="F30" s="11" t="s">
        <v>6</v>
      </c>
      <c r="G30" s="8" t="s">
        <v>16</v>
      </c>
      <c r="H30" s="9"/>
      <c r="I30" s="9"/>
      <c r="J30" s="9"/>
      <c r="K30" s="9"/>
    </row>
    <row r="33" spans="3:19" ht="18" customHeight="1">
      <c r="C33" s="44" t="s">
        <v>17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5" spans="3:19" ht="16.5" customHeight="1">
      <c r="C35" s="41" t="s">
        <v>18</v>
      </c>
      <c r="D35" s="41"/>
      <c r="E35" s="41"/>
      <c r="F35" s="41"/>
      <c r="G35" s="41"/>
      <c r="H35" s="41"/>
      <c r="I35" s="41"/>
      <c r="J35" s="41"/>
      <c r="K35" s="41"/>
      <c r="L35" s="41"/>
    </row>
    <row r="36" spans="3:19" ht="16.5" customHeight="1">
      <c r="C36" s="12"/>
      <c r="D36" s="12"/>
      <c r="E36" s="13">
        <v>1</v>
      </c>
      <c r="F36" s="14" t="s">
        <v>19</v>
      </c>
      <c r="G36" s="15">
        <f>E15</f>
        <v>184</v>
      </c>
      <c r="H36" s="14" t="s">
        <v>6</v>
      </c>
      <c r="I36" s="15">
        <f>E36*G36</f>
        <v>184</v>
      </c>
      <c r="J36" s="14" t="s">
        <v>20</v>
      </c>
      <c r="K36" s="16">
        <f>SUM(I36:I37)</f>
        <v>6324.4000000000005</v>
      </c>
      <c r="L36" s="17" t="s">
        <v>20</v>
      </c>
    </row>
    <row r="37" spans="3:19" ht="16.5" customHeight="1">
      <c r="C37" s="18"/>
      <c r="D37" s="18"/>
      <c r="E37" s="21">
        <f>B6-E36</f>
        <v>51</v>
      </c>
      <c r="F37" s="20" t="s">
        <v>21</v>
      </c>
      <c r="G37" s="21">
        <f>E30</f>
        <v>120.4</v>
      </c>
      <c r="H37" s="20" t="s">
        <v>6</v>
      </c>
      <c r="I37" s="21">
        <f>E37*G37</f>
        <v>6140.4000000000005</v>
      </c>
      <c r="J37" s="20" t="s">
        <v>20</v>
      </c>
      <c r="K37" s="18"/>
      <c r="L37" s="22"/>
    </row>
    <row r="38" spans="3:19" ht="16.5" customHeight="1"/>
    <row r="39" spans="3:19" ht="16.5" customHeight="1">
      <c r="C39" s="41" t="s">
        <v>22</v>
      </c>
      <c r="D39" s="41"/>
      <c r="E39" s="41"/>
      <c r="F39" s="41"/>
      <c r="G39" s="41"/>
      <c r="H39" s="41"/>
      <c r="I39" s="41"/>
      <c r="J39" s="41"/>
      <c r="K39" s="41"/>
      <c r="L39" s="41"/>
    </row>
    <row r="40" spans="3:19" ht="16.5" customHeight="1">
      <c r="C40" s="12"/>
      <c r="D40" s="12"/>
      <c r="E40" s="13">
        <v>1</v>
      </c>
      <c r="F40" s="14" t="s">
        <v>19</v>
      </c>
      <c r="G40" s="13">
        <v>0</v>
      </c>
      <c r="H40" s="14" t="s">
        <v>6</v>
      </c>
      <c r="I40" s="15">
        <f>E40*G40</f>
        <v>0</v>
      </c>
      <c r="J40" s="14" t="s">
        <v>20</v>
      </c>
      <c r="K40" s="16">
        <f>SUM(I40:I41)</f>
        <v>3243.6</v>
      </c>
      <c r="L40" s="17" t="s">
        <v>20</v>
      </c>
    </row>
    <row r="41" spans="3:19" ht="16.5" customHeight="1">
      <c r="C41" s="18"/>
      <c r="D41" s="18"/>
      <c r="E41" s="21">
        <f>B6-E40</f>
        <v>51</v>
      </c>
      <c r="F41" s="20" t="s">
        <v>21</v>
      </c>
      <c r="G41" s="21">
        <f>E29</f>
        <v>63.6</v>
      </c>
      <c r="H41" s="20" t="s">
        <v>6</v>
      </c>
      <c r="I41" s="21">
        <f>E41*G41</f>
        <v>3243.6</v>
      </c>
      <c r="J41" s="20" t="s">
        <v>20</v>
      </c>
      <c r="K41" s="18"/>
      <c r="L41" s="22"/>
    </row>
    <row r="42" spans="3:19" ht="16.5" customHeight="1"/>
    <row r="43" spans="3:19" ht="16.5" customHeight="1">
      <c r="C43" s="41" t="s">
        <v>23</v>
      </c>
      <c r="D43" s="41"/>
      <c r="E43" s="41"/>
      <c r="F43" s="41"/>
      <c r="G43" s="41"/>
      <c r="H43" s="41"/>
      <c r="I43" s="41"/>
      <c r="J43" s="41"/>
      <c r="K43" s="41"/>
      <c r="L43" s="41"/>
    </row>
    <row r="44" spans="3:19" ht="16.5" customHeight="1">
      <c r="C44" s="12"/>
      <c r="D44" s="12"/>
      <c r="E44" s="13">
        <v>1</v>
      </c>
      <c r="F44" s="14" t="s">
        <v>19</v>
      </c>
      <c r="G44" s="15">
        <f>N16</f>
        <v>129.80000000000001</v>
      </c>
      <c r="H44" s="14" t="s">
        <v>6</v>
      </c>
      <c r="I44" s="15">
        <f>E44*G44</f>
        <v>129.80000000000001</v>
      </c>
      <c r="J44" s="14" t="s">
        <v>20</v>
      </c>
      <c r="K44" s="16">
        <f>SUM(I44:I45)</f>
        <v>3506.0000000000005</v>
      </c>
      <c r="L44" s="17" t="s">
        <v>20</v>
      </c>
    </row>
    <row r="45" spans="3:19" ht="16.5" customHeight="1">
      <c r="C45" s="18"/>
      <c r="D45" s="18"/>
      <c r="E45" s="21">
        <f>B6-E44</f>
        <v>51</v>
      </c>
      <c r="F45" s="20" t="s">
        <v>21</v>
      </c>
      <c r="G45" s="21">
        <f>Q21</f>
        <v>66.2</v>
      </c>
      <c r="H45" s="20" t="s">
        <v>6</v>
      </c>
      <c r="I45" s="21">
        <f>E45*G45</f>
        <v>3376.2000000000003</v>
      </c>
      <c r="J45" s="20" t="s">
        <v>20</v>
      </c>
      <c r="K45" s="18"/>
      <c r="L45" s="22"/>
    </row>
    <row r="46" spans="3:19" ht="16.5" customHeight="1"/>
    <row r="47" spans="3:19" ht="16.5" customHeight="1">
      <c r="C47" s="41" t="s">
        <v>24</v>
      </c>
      <c r="D47" s="41"/>
      <c r="E47" s="41"/>
      <c r="F47" s="41"/>
      <c r="G47" s="41"/>
      <c r="H47" s="41"/>
      <c r="I47" s="41"/>
      <c r="J47" s="41"/>
      <c r="K47" s="41"/>
      <c r="L47" s="41"/>
    </row>
    <row r="48" spans="3:19" ht="16.5" customHeight="1">
      <c r="C48" s="12"/>
      <c r="D48" s="12"/>
      <c r="E48" s="15">
        <f>B6</f>
        <v>52</v>
      </c>
      <c r="F48" s="14" t="s">
        <v>19</v>
      </c>
      <c r="G48" s="15">
        <f>H12</f>
        <v>0.90000000000000568</v>
      </c>
      <c r="H48" s="14" t="s">
        <v>6</v>
      </c>
      <c r="I48" s="15">
        <f>E48*G48</f>
        <v>46.800000000000296</v>
      </c>
      <c r="J48" s="14" t="s">
        <v>20</v>
      </c>
      <c r="K48" s="16">
        <f>SUM(I48:I49)</f>
        <v>46.800000000000296</v>
      </c>
      <c r="L48" s="17" t="s">
        <v>20</v>
      </c>
    </row>
    <row r="49" spans="3:12" ht="16.5" customHeight="1"/>
    <row r="50" spans="3:12" ht="16.5" customHeight="1">
      <c r="C50" s="41" t="s">
        <v>25</v>
      </c>
      <c r="D50" s="41"/>
      <c r="E50" s="41"/>
      <c r="F50" s="41"/>
      <c r="G50" s="41"/>
      <c r="H50" s="41"/>
      <c r="I50" s="41"/>
      <c r="J50" s="41"/>
      <c r="K50" s="41"/>
      <c r="L50" s="41"/>
    </row>
    <row r="51" spans="3:12" ht="16.5" customHeight="1">
      <c r="C51" s="18"/>
      <c r="D51" s="18"/>
      <c r="E51" s="21">
        <f>B6</f>
        <v>52</v>
      </c>
      <c r="F51" s="20" t="s">
        <v>19</v>
      </c>
      <c r="G51" s="21">
        <f>I15</f>
        <v>183.1</v>
      </c>
      <c r="H51" s="20" t="s">
        <v>6</v>
      </c>
      <c r="I51" s="21">
        <f>E51*G51</f>
        <v>9521.1999999999989</v>
      </c>
      <c r="J51" s="20" t="s">
        <v>20</v>
      </c>
      <c r="K51" s="16">
        <f>SUM(I51:I52)</f>
        <v>9521.1999999999989</v>
      </c>
      <c r="L51" s="17" t="s">
        <v>20</v>
      </c>
    </row>
    <row r="52" spans="3:12" ht="16.5" customHeight="1"/>
    <row r="53" spans="3:12" ht="16.5" customHeight="1">
      <c r="C53" s="42" t="s">
        <v>26</v>
      </c>
      <c r="D53" s="42"/>
      <c r="E53" s="42"/>
      <c r="F53" s="42"/>
      <c r="G53" s="42"/>
      <c r="H53" s="42"/>
      <c r="I53" s="42"/>
      <c r="J53" s="42"/>
      <c r="K53" s="42"/>
      <c r="L53" s="42"/>
    </row>
    <row r="54" spans="3:12" ht="16.5" customHeight="1">
      <c r="C54" s="12"/>
      <c r="D54" s="12"/>
      <c r="E54" s="13">
        <v>52</v>
      </c>
      <c r="F54" s="14" t="s">
        <v>19</v>
      </c>
      <c r="G54" s="15">
        <f>N12</f>
        <v>46.4</v>
      </c>
      <c r="H54" s="14" t="s">
        <v>6</v>
      </c>
      <c r="I54" s="15">
        <f>E54*G54</f>
        <v>2412.7999999999997</v>
      </c>
      <c r="J54" s="14" t="s">
        <v>20</v>
      </c>
      <c r="K54" s="16">
        <f>SUM(I54:I55)</f>
        <v>2412.7999999999997</v>
      </c>
      <c r="L54" s="17" t="s">
        <v>20</v>
      </c>
    </row>
    <row r="55" spans="3:12" ht="16.5" customHeight="1"/>
  </sheetData>
  <mergeCells count="19">
    <mergeCell ref="C43:L43"/>
    <mergeCell ref="C47:L47"/>
    <mergeCell ref="C50:L50"/>
    <mergeCell ref="C53:L53"/>
    <mergeCell ref="S23:T24"/>
    <mergeCell ref="C27:S27"/>
    <mergeCell ref="C33:S33"/>
    <mergeCell ref="C35:L35"/>
    <mergeCell ref="C39:L39"/>
    <mergeCell ref="C14:D15"/>
    <mergeCell ref="G14:H15"/>
    <mergeCell ref="K14:L15"/>
    <mergeCell ref="O18:P19"/>
    <mergeCell ref="S18:T19"/>
    <mergeCell ref="B2:S2"/>
    <mergeCell ref="B4:S4"/>
    <mergeCell ref="C8:S8"/>
    <mergeCell ref="G9:H10"/>
    <mergeCell ref="O9:P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B1:T55"/>
  <sheetViews>
    <sheetView showGridLines="0" zoomScaleNormal="100" workbookViewId="0"/>
  </sheetViews>
  <sheetFormatPr defaultColWidth="9.140625" defaultRowHeight="14.45"/>
  <cols>
    <col min="1" max="1" width="3" customWidth="1"/>
    <col min="2" max="2" width="5.5703125" bestFit="1" customWidth="1"/>
    <col min="3" max="3" width="28" customWidth="1"/>
    <col min="4" max="4" width="4" customWidth="1"/>
    <col min="5" max="5" width="10" customWidth="1"/>
    <col min="6" max="6" width="7" customWidth="1"/>
    <col min="7" max="7" width="13" customWidth="1"/>
    <col min="8" max="8" width="7" customWidth="1"/>
    <col min="9" max="9" width="13" customWidth="1"/>
    <col min="10" max="10" width="7" customWidth="1"/>
    <col min="11" max="11" width="15" customWidth="1"/>
    <col min="12" max="12" width="7" customWidth="1"/>
    <col min="13" max="13" width="3" customWidth="1"/>
    <col min="14" max="14" width="10" customWidth="1"/>
    <col min="15" max="15" width="9" customWidth="1"/>
    <col min="16" max="16" width="3" customWidth="1"/>
    <col min="17" max="17" width="10" customWidth="1"/>
    <col min="18" max="18" width="7" customWidth="1"/>
    <col min="19" max="19" width="18" customWidth="1"/>
    <col min="20" max="20" width="3" customWidth="1"/>
  </cols>
  <sheetData>
    <row r="1" spans="2:20" ht="7.5" customHeight="1"/>
    <row r="2" spans="2:20" ht="31.5" customHeight="1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20" ht="7.5" customHeight="1"/>
    <row r="4" spans="2:20" ht="21.75" customHeight="1">
      <c r="B4" s="37" t="s">
        <v>33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2:20" ht="7.5" customHeight="1"/>
    <row r="6" spans="2:20" ht="19.5" customHeight="1">
      <c r="B6" s="1">
        <v>140</v>
      </c>
      <c r="C6" s="2" t="s">
        <v>2</v>
      </c>
      <c r="D6" s="3"/>
      <c r="E6" s="3"/>
      <c r="F6" s="3"/>
      <c r="G6" s="3"/>
      <c r="H6" s="3"/>
    </row>
    <row r="7" spans="2:20" ht="7.5" customHeight="1"/>
    <row r="8" spans="2:20" ht="19.5" customHeight="1">
      <c r="C8" s="38" t="s">
        <v>3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2:20" ht="15.75" customHeight="1">
      <c r="B9" s="3"/>
      <c r="C9" s="3"/>
      <c r="D9" s="3"/>
      <c r="E9" s="3"/>
      <c r="F9" s="3"/>
      <c r="G9" s="39" t="s">
        <v>4</v>
      </c>
      <c r="H9" s="39"/>
      <c r="I9" s="3"/>
      <c r="J9" s="3"/>
      <c r="K9" s="3"/>
      <c r="L9" s="3"/>
      <c r="M9" s="3"/>
      <c r="N9" s="3"/>
      <c r="O9" s="39" t="s">
        <v>5</v>
      </c>
      <c r="P9" s="39"/>
      <c r="Q9" s="3"/>
      <c r="R9" s="3"/>
      <c r="S9" s="3"/>
      <c r="T9" s="3"/>
    </row>
    <row r="10" spans="2:20" ht="15.75" customHeight="1">
      <c r="B10" s="3"/>
      <c r="C10" s="3"/>
      <c r="D10" s="3"/>
      <c r="E10" s="3"/>
      <c r="F10" s="3"/>
      <c r="G10" s="39"/>
      <c r="H10" s="39"/>
      <c r="I10" s="3"/>
      <c r="J10" s="3"/>
      <c r="K10" s="3"/>
      <c r="L10" s="3"/>
      <c r="M10" s="3"/>
      <c r="N10" s="3"/>
      <c r="O10" s="39"/>
      <c r="P10" s="39"/>
      <c r="Q10" s="3"/>
      <c r="R10" s="3"/>
      <c r="S10" s="3"/>
      <c r="T10" s="3"/>
    </row>
    <row r="11" spans="2:20" ht="15.75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5.75" customHeight="1">
      <c r="B12" s="3"/>
      <c r="C12" s="3"/>
      <c r="D12" s="3"/>
      <c r="E12" s="3"/>
      <c r="F12" s="3"/>
      <c r="G12" s="3"/>
      <c r="H12" s="4">
        <f>E15-I15</f>
        <v>209</v>
      </c>
      <c r="I12" s="5" t="s">
        <v>6</v>
      </c>
      <c r="J12" s="3"/>
      <c r="K12" s="3"/>
      <c r="L12" s="3"/>
      <c r="M12" s="3"/>
      <c r="N12" s="4">
        <v>66.3</v>
      </c>
      <c r="O12" s="5" t="s">
        <v>6</v>
      </c>
      <c r="P12" s="3"/>
      <c r="Q12" s="3"/>
      <c r="R12" s="3"/>
      <c r="S12" s="3"/>
      <c r="T12" s="3"/>
    </row>
    <row r="13" spans="2:20" ht="15.75" customHeight="1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6"/>
      <c r="P13" s="6"/>
      <c r="Q13" s="3"/>
      <c r="R13" s="3"/>
      <c r="S13" s="3"/>
      <c r="T13" s="3"/>
    </row>
    <row r="14" spans="2:20" ht="15.75" customHeight="1">
      <c r="B14" s="3"/>
      <c r="C14" s="40" t="s">
        <v>7</v>
      </c>
      <c r="D14" s="40"/>
      <c r="E14" s="3"/>
      <c r="F14" s="3"/>
      <c r="G14" s="39" t="s">
        <v>8</v>
      </c>
      <c r="H14" s="39"/>
      <c r="I14" s="3"/>
      <c r="J14" s="3"/>
      <c r="K14" s="39" t="s">
        <v>9</v>
      </c>
      <c r="L14" s="39"/>
      <c r="M14" s="3"/>
      <c r="N14" s="3"/>
      <c r="O14" s="3"/>
      <c r="P14" s="3"/>
      <c r="Q14" s="3"/>
      <c r="R14" s="3"/>
      <c r="S14" s="3"/>
      <c r="T14" s="3"/>
    </row>
    <row r="15" spans="2:20" ht="15.75" customHeight="1">
      <c r="B15" s="3"/>
      <c r="C15" s="40"/>
      <c r="D15" s="40"/>
      <c r="E15" s="7">
        <v>458</v>
      </c>
      <c r="F15" s="5" t="s">
        <v>6</v>
      </c>
      <c r="G15" s="39"/>
      <c r="H15" s="39"/>
      <c r="I15" s="4">
        <v>249</v>
      </c>
      <c r="J15" s="5" t="s">
        <v>6</v>
      </c>
      <c r="K15" s="39"/>
      <c r="L15" s="39"/>
      <c r="M15" s="3"/>
      <c r="N15" s="3"/>
      <c r="O15" s="3"/>
      <c r="P15" s="3"/>
      <c r="Q15" s="3"/>
      <c r="R15" s="3"/>
      <c r="S15" s="3"/>
      <c r="T15" s="3"/>
    </row>
    <row r="16" spans="2:20" ht="15.75" customHeight="1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>
        <v>177.5</v>
      </c>
      <c r="O16" s="5" t="s">
        <v>6</v>
      </c>
      <c r="P16" s="3"/>
      <c r="Q16" s="3"/>
      <c r="R16" s="3"/>
      <c r="S16" s="3"/>
      <c r="T16" s="3"/>
    </row>
    <row r="17" spans="2:20" ht="15.75" customHeight="1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ht="15.75" customHeight="1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9" t="s">
        <v>10</v>
      </c>
      <c r="P18" s="39"/>
      <c r="Q18" s="4">
        <v>47.93</v>
      </c>
      <c r="R18" s="5" t="s">
        <v>6</v>
      </c>
      <c r="S18" s="39" t="s">
        <v>11</v>
      </c>
      <c r="T18" s="39"/>
    </row>
    <row r="19" spans="2:20" ht="15.7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9"/>
      <c r="P19" s="39"/>
      <c r="Q19" s="3"/>
      <c r="R19" s="3"/>
      <c r="S19" s="39"/>
      <c r="T19" s="39"/>
    </row>
    <row r="20" spans="2:20" ht="15.75" customHeigh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ht="15.7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>
        <v>129.57</v>
      </c>
      <c r="R21" s="5" t="s">
        <v>6</v>
      </c>
      <c r="S21" s="3"/>
      <c r="T21" s="3"/>
    </row>
    <row r="22" spans="2:20" ht="15.75" customHeight="1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ht="15.75" customHeight="1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9" t="s">
        <v>12</v>
      </c>
      <c r="T23" s="39"/>
    </row>
    <row r="24" spans="2:20" ht="15.75" customHeight="1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9"/>
      <c r="T24" s="39"/>
    </row>
    <row r="25" spans="2:20" ht="15.75" customHeight="1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7" spans="2:20" ht="19.5" customHeight="1">
      <c r="C27" s="43" t="s">
        <v>34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9" spans="2:20" ht="18" customHeight="1">
      <c r="C29" s="8" t="s">
        <v>14</v>
      </c>
      <c r="D29" s="9"/>
      <c r="E29" s="10">
        <f>Q18</f>
        <v>47.93</v>
      </c>
      <c r="F29" s="11" t="s">
        <v>6</v>
      </c>
      <c r="G29" s="8" t="s">
        <v>15</v>
      </c>
      <c r="H29" s="9"/>
      <c r="I29" s="9"/>
      <c r="J29" s="9"/>
      <c r="K29" s="9"/>
    </row>
    <row r="30" spans="2:20" ht="18" customHeight="1">
      <c r="C30" s="9"/>
      <c r="D30" s="9"/>
      <c r="E30" s="10">
        <f>E15-E29</f>
        <v>410.07</v>
      </c>
      <c r="F30" s="11" t="s">
        <v>6</v>
      </c>
      <c r="G30" s="8" t="s">
        <v>16</v>
      </c>
      <c r="H30" s="9"/>
      <c r="I30" s="9"/>
      <c r="J30" s="9"/>
      <c r="K30" s="9"/>
    </row>
    <row r="33" spans="3:19" ht="18" customHeight="1">
      <c r="C33" s="44" t="s">
        <v>17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5" spans="3:19" ht="16.5" customHeight="1">
      <c r="C35" s="41" t="s">
        <v>18</v>
      </c>
      <c r="D35" s="41"/>
      <c r="E35" s="41"/>
      <c r="F35" s="41"/>
      <c r="G35" s="41"/>
      <c r="H35" s="41"/>
      <c r="I35" s="41"/>
      <c r="J35" s="41"/>
      <c r="K35" s="41"/>
      <c r="L35" s="41"/>
    </row>
    <row r="36" spans="3:19" ht="16.5" customHeight="1">
      <c r="C36" s="12"/>
      <c r="D36" s="12"/>
      <c r="E36" s="13">
        <v>1</v>
      </c>
      <c r="F36" s="14" t="s">
        <v>19</v>
      </c>
      <c r="G36" s="15">
        <f>E15</f>
        <v>458</v>
      </c>
      <c r="H36" s="14" t="s">
        <v>6</v>
      </c>
      <c r="I36" s="15">
        <f>E36*G36</f>
        <v>458</v>
      </c>
      <c r="J36" s="14" t="s">
        <v>20</v>
      </c>
      <c r="K36" s="16">
        <f>SUM(I36:I37)</f>
        <v>57457.729999999996</v>
      </c>
      <c r="L36" s="17" t="s">
        <v>20</v>
      </c>
    </row>
    <row r="37" spans="3:19" ht="16.5" customHeight="1">
      <c r="C37" s="18"/>
      <c r="D37" s="18"/>
      <c r="E37" s="21">
        <f>B6-E36</f>
        <v>139</v>
      </c>
      <c r="F37" s="20" t="s">
        <v>21</v>
      </c>
      <c r="G37" s="21">
        <f>E30</f>
        <v>410.07</v>
      </c>
      <c r="H37" s="20" t="s">
        <v>6</v>
      </c>
      <c r="I37" s="21">
        <f>E37*G37</f>
        <v>56999.729999999996</v>
      </c>
      <c r="J37" s="20" t="s">
        <v>20</v>
      </c>
      <c r="K37" s="18"/>
      <c r="L37" s="22"/>
    </row>
    <row r="38" spans="3:19" ht="16.5" customHeight="1"/>
    <row r="39" spans="3:19" ht="16.5" customHeight="1">
      <c r="C39" s="41" t="s">
        <v>22</v>
      </c>
      <c r="D39" s="41"/>
      <c r="E39" s="41"/>
      <c r="F39" s="41"/>
      <c r="G39" s="41"/>
      <c r="H39" s="41"/>
      <c r="I39" s="41"/>
      <c r="J39" s="41"/>
      <c r="K39" s="41"/>
      <c r="L39" s="41"/>
    </row>
    <row r="40" spans="3:19" ht="16.5" customHeight="1">
      <c r="C40" s="12"/>
      <c r="D40" s="12"/>
      <c r="E40" s="13">
        <v>1</v>
      </c>
      <c r="F40" s="14" t="s">
        <v>19</v>
      </c>
      <c r="G40" s="13">
        <v>0</v>
      </c>
      <c r="H40" s="14" t="s">
        <v>6</v>
      </c>
      <c r="I40" s="15">
        <f>E40*G40</f>
        <v>0</v>
      </c>
      <c r="J40" s="14" t="s">
        <v>20</v>
      </c>
      <c r="K40" s="16">
        <f>SUM(I40:I41)</f>
        <v>6662.2699999999995</v>
      </c>
      <c r="L40" s="17" t="s">
        <v>20</v>
      </c>
    </row>
    <row r="41" spans="3:19" ht="16.5" customHeight="1">
      <c r="C41" s="18"/>
      <c r="D41" s="18"/>
      <c r="E41" s="21">
        <f>B6-E40</f>
        <v>139</v>
      </c>
      <c r="F41" s="20" t="s">
        <v>21</v>
      </c>
      <c r="G41" s="21">
        <f>E29</f>
        <v>47.93</v>
      </c>
      <c r="H41" s="20" t="s">
        <v>6</v>
      </c>
      <c r="I41" s="21">
        <f>E41*G41</f>
        <v>6662.2699999999995</v>
      </c>
      <c r="J41" s="20" t="s">
        <v>20</v>
      </c>
      <c r="K41" s="18"/>
      <c r="L41" s="22"/>
    </row>
    <row r="42" spans="3:19" ht="16.5" customHeight="1"/>
    <row r="43" spans="3:19" ht="16.5" customHeight="1">
      <c r="C43" s="41" t="s">
        <v>23</v>
      </c>
      <c r="D43" s="41"/>
      <c r="E43" s="41"/>
      <c r="F43" s="41"/>
      <c r="G43" s="41"/>
      <c r="H43" s="41"/>
      <c r="I43" s="41"/>
      <c r="J43" s="41"/>
      <c r="K43" s="41"/>
      <c r="L43" s="41"/>
    </row>
    <row r="44" spans="3:19" ht="16.5" customHeight="1">
      <c r="C44" s="12"/>
      <c r="D44" s="12"/>
      <c r="E44" s="13">
        <v>1</v>
      </c>
      <c r="F44" s="14" t="s">
        <v>19</v>
      </c>
      <c r="G44" s="15">
        <f>N16</f>
        <v>177.5</v>
      </c>
      <c r="H44" s="14" t="s">
        <v>6</v>
      </c>
      <c r="I44" s="15">
        <f>E44*G44</f>
        <v>177.5</v>
      </c>
      <c r="J44" s="14" t="s">
        <v>20</v>
      </c>
      <c r="K44" s="16">
        <f>SUM(I44:I45)</f>
        <v>18187.73</v>
      </c>
      <c r="L44" s="17" t="s">
        <v>20</v>
      </c>
    </row>
    <row r="45" spans="3:19" ht="16.5" customHeight="1">
      <c r="C45" s="18"/>
      <c r="D45" s="18"/>
      <c r="E45" s="21">
        <f>B6-E44</f>
        <v>139</v>
      </c>
      <c r="F45" s="20" t="s">
        <v>21</v>
      </c>
      <c r="G45" s="21">
        <f>Q21</f>
        <v>129.57</v>
      </c>
      <c r="H45" s="20" t="s">
        <v>6</v>
      </c>
      <c r="I45" s="21">
        <f>E45*G45</f>
        <v>18010.23</v>
      </c>
      <c r="J45" s="20" t="s">
        <v>20</v>
      </c>
      <c r="K45" s="18"/>
      <c r="L45" s="22"/>
    </row>
    <row r="46" spans="3:19" ht="16.5" customHeight="1"/>
    <row r="47" spans="3:19" ht="16.5" customHeight="1">
      <c r="C47" s="41" t="s">
        <v>24</v>
      </c>
      <c r="D47" s="41"/>
      <c r="E47" s="41"/>
      <c r="F47" s="41"/>
      <c r="G47" s="41"/>
      <c r="H47" s="41"/>
      <c r="I47" s="41"/>
      <c r="J47" s="41"/>
      <c r="K47" s="41"/>
      <c r="L47" s="41"/>
    </row>
    <row r="48" spans="3:19" ht="16.5" customHeight="1">
      <c r="C48" s="12"/>
      <c r="D48" s="12"/>
      <c r="E48" s="15">
        <f>B6</f>
        <v>140</v>
      </c>
      <c r="F48" s="14" t="s">
        <v>19</v>
      </c>
      <c r="G48" s="15">
        <f>H12</f>
        <v>209</v>
      </c>
      <c r="H48" s="14" t="s">
        <v>6</v>
      </c>
      <c r="I48" s="15">
        <f>E48*G48</f>
        <v>29260</v>
      </c>
      <c r="J48" s="14" t="s">
        <v>20</v>
      </c>
      <c r="K48" s="16">
        <f>SUM(I48:I49)</f>
        <v>29260</v>
      </c>
      <c r="L48" s="17" t="s">
        <v>20</v>
      </c>
    </row>
    <row r="49" spans="3:12" ht="16.5" customHeight="1"/>
    <row r="50" spans="3:12" ht="16.5" customHeight="1">
      <c r="C50" s="41" t="s">
        <v>25</v>
      </c>
      <c r="D50" s="41"/>
      <c r="E50" s="41"/>
      <c r="F50" s="41"/>
      <c r="G50" s="41"/>
      <c r="H50" s="41"/>
      <c r="I50" s="41"/>
      <c r="J50" s="41"/>
      <c r="K50" s="41"/>
      <c r="L50" s="41"/>
    </row>
    <row r="51" spans="3:12" ht="16.5" customHeight="1">
      <c r="C51" s="18"/>
      <c r="D51" s="18"/>
      <c r="E51" s="21">
        <f>B6</f>
        <v>140</v>
      </c>
      <c r="F51" s="20" t="s">
        <v>19</v>
      </c>
      <c r="G51" s="21">
        <f>I15</f>
        <v>249</v>
      </c>
      <c r="H51" s="20" t="s">
        <v>6</v>
      </c>
      <c r="I51" s="21">
        <f>E51*G51</f>
        <v>34860</v>
      </c>
      <c r="J51" s="20" t="s">
        <v>20</v>
      </c>
      <c r="K51" s="16">
        <f>SUM(I51:I52)</f>
        <v>34860</v>
      </c>
      <c r="L51" s="17" t="s">
        <v>20</v>
      </c>
    </row>
    <row r="52" spans="3:12" ht="16.5" customHeight="1"/>
    <row r="53" spans="3:12" ht="16.5" customHeight="1">
      <c r="C53" s="42" t="s">
        <v>26</v>
      </c>
      <c r="D53" s="42"/>
      <c r="E53" s="42"/>
      <c r="F53" s="42"/>
      <c r="G53" s="42"/>
      <c r="H53" s="42"/>
      <c r="I53" s="42"/>
      <c r="J53" s="42"/>
      <c r="K53" s="42"/>
      <c r="L53" s="42"/>
    </row>
    <row r="54" spans="3:12" ht="16.5" customHeight="1">
      <c r="C54" s="12"/>
      <c r="D54" s="12"/>
      <c r="E54" s="13">
        <v>140</v>
      </c>
      <c r="F54" s="14" t="s">
        <v>19</v>
      </c>
      <c r="G54" s="15">
        <f>N12</f>
        <v>66.3</v>
      </c>
      <c r="H54" s="14" t="s">
        <v>6</v>
      </c>
      <c r="I54" s="15">
        <f>E54*G54</f>
        <v>9282</v>
      </c>
      <c r="J54" s="14" t="s">
        <v>20</v>
      </c>
      <c r="K54" s="16">
        <f>SUM(I54:I55)</f>
        <v>9282</v>
      </c>
      <c r="L54" s="17" t="s">
        <v>20</v>
      </c>
    </row>
    <row r="55" spans="3:12" ht="16.5" customHeight="1"/>
  </sheetData>
  <mergeCells count="19">
    <mergeCell ref="C43:L43"/>
    <mergeCell ref="C47:L47"/>
    <mergeCell ref="C50:L50"/>
    <mergeCell ref="C53:L53"/>
    <mergeCell ref="S23:T24"/>
    <mergeCell ref="C27:S27"/>
    <mergeCell ref="C33:S33"/>
    <mergeCell ref="C35:L35"/>
    <mergeCell ref="C39:L39"/>
    <mergeCell ref="C14:D15"/>
    <mergeCell ref="G14:H15"/>
    <mergeCell ref="K14:L15"/>
    <mergeCell ref="O18:P19"/>
    <mergeCell ref="S18:T19"/>
    <mergeCell ref="B2:S2"/>
    <mergeCell ref="B4:S4"/>
    <mergeCell ref="C8:S8"/>
    <mergeCell ref="G9:H10"/>
    <mergeCell ref="O9:P10"/>
  </mergeCells>
  <pageMargins left="0.7" right="0.7" top="0.75" bottom="0.75" header="0.511811023622047" footer="0.511811023622047"/>
  <pageSetup paperSize="9" orientation="landscape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1F3864"/>
    <pageSetUpPr fitToPage="1"/>
  </sheetPr>
  <dimension ref="B1:K56"/>
  <sheetViews>
    <sheetView showGridLines="0" zoomScaleNormal="100" workbookViewId="0"/>
  </sheetViews>
  <sheetFormatPr defaultColWidth="9.140625" defaultRowHeight="14.45"/>
  <cols>
    <col min="1" max="1" width="3" customWidth="1"/>
    <col min="2" max="2" width="34" customWidth="1"/>
    <col min="3" max="4" width="4" customWidth="1"/>
    <col min="5" max="5" width="5" customWidth="1"/>
    <col min="6" max="11" width="14" customWidth="1"/>
  </cols>
  <sheetData>
    <row r="1" spans="2:11" ht="7.5" customHeight="1"/>
    <row r="2" spans="2:11" ht="34.5" customHeight="1">
      <c r="B2" s="36" t="s">
        <v>35</v>
      </c>
      <c r="C2" s="36"/>
      <c r="D2" s="36"/>
      <c r="E2" s="36"/>
      <c r="F2" s="36"/>
      <c r="G2" s="36"/>
      <c r="H2" s="36"/>
      <c r="I2" s="36"/>
      <c r="J2" s="36"/>
      <c r="K2" s="36"/>
    </row>
    <row r="3" spans="2:11" ht="21.75" customHeight="1">
      <c r="B3" s="45" t="s">
        <v>36</v>
      </c>
      <c r="C3" s="45"/>
      <c r="D3" s="45"/>
      <c r="E3" s="23">
        <f>'Vino destinado a quema vínica'!B6+'Lías blancas'!B6+'Orujas blancas'!B6+'Lías tintas'!B6+'Orujas tintas'!B6</f>
        <v>290</v>
      </c>
      <c r="F3" s="24" t="s">
        <v>21</v>
      </c>
    </row>
    <row r="5" spans="2:11" ht="9.75" customHeight="1"/>
    <row r="6" spans="2:11" ht="21.75" customHeight="1">
      <c r="B6" s="38" t="s">
        <v>37</v>
      </c>
      <c r="C6" s="38"/>
      <c r="D6" s="38"/>
      <c r="E6" s="38"/>
      <c r="F6" s="38"/>
      <c r="G6" s="38"/>
      <c r="H6" s="38"/>
      <c r="I6" s="38"/>
      <c r="J6" s="38"/>
      <c r="K6" s="38"/>
    </row>
    <row r="7" spans="2:11" ht="37.5" customHeight="1">
      <c r="B7" s="46" t="s">
        <v>38</v>
      </c>
      <c r="C7" s="46"/>
      <c r="D7" s="46"/>
      <c r="E7" s="46"/>
      <c r="F7" s="25" t="s">
        <v>39</v>
      </c>
      <c r="G7" s="25" t="s">
        <v>40</v>
      </c>
      <c r="H7" s="25" t="s">
        <v>41</v>
      </c>
      <c r="I7" s="25" t="s">
        <v>42</v>
      </c>
      <c r="J7" s="25" t="s">
        <v>43</v>
      </c>
      <c r="K7" s="25" t="s">
        <v>44</v>
      </c>
    </row>
    <row r="8" spans="2:11" ht="19.5" customHeight="1">
      <c r="B8" s="47" t="s">
        <v>45</v>
      </c>
      <c r="C8" s="47"/>
      <c r="D8" s="47"/>
      <c r="E8" s="47"/>
      <c r="F8" s="13">
        <f>'Vino destinado a quema vínica'!K36</f>
        <v>6236</v>
      </c>
      <c r="G8" s="13">
        <f>'Lías blancas'!K36</f>
        <v>1249.26</v>
      </c>
      <c r="H8" s="13">
        <f>'Orujas blancas'!K36</f>
        <v>8648.18</v>
      </c>
      <c r="I8" s="13">
        <f>'Lías tintas'!K36</f>
        <v>6324.4000000000005</v>
      </c>
      <c r="J8" s="13">
        <f>'Orujas tintas'!K36</f>
        <v>57457.729999999996</v>
      </c>
      <c r="K8" s="26">
        <f t="shared" ref="K8:K13" si="0">SUM(F8:J8)</f>
        <v>79915.569999999992</v>
      </c>
    </row>
    <row r="9" spans="2:11" ht="19.5" customHeight="1">
      <c r="B9" s="48" t="s">
        <v>46</v>
      </c>
      <c r="C9" s="48"/>
      <c r="D9" s="48"/>
      <c r="E9" s="48"/>
      <c r="F9" s="19">
        <f>'Vino destinado a quema vínica'!K40</f>
        <v>1716</v>
      </c>
      <c r="G9" s="19">
        <f>'Lías blancas'!K40</f>
        <v>454.74</v>
      </c>
      <c r="H9" s="19">
        <f>'Orujas blancas'!K40</f>
        <v>741.81999999999994</v>
      </c>
      <c r="I9" s="19">
        <f>'Lías tintas'!K40</f>
        <v>3243.6</v>
      </c>
      <c r="J9" s="19">
        <f>'Orujas tintas'!K40</f>
        <v>6662.2699999999995</v>
      </c>
      <c r="K9" s="26">
        <f t="shared" si="0"/>
        <v>12818.43</v>
      </c>
    </row>
    <row r="10" spans="2:11" ht="19.5" customHeight="1">
      <c r="B10" s="47" t="s">
        <v>47</v>
      </c>
      <c r="C10" s="47"/>
      <c r="D10" s="47"/>
      <c r="E10" s="47"/>
      <c r="F10" s="13">
        <f>'Vino destinado a quema vínica'!K44</f>
        <v>2764</v>
      </c>
      <c r="G10" s="13">
        <f>'Lías blancas'!K44</f>
        <v>817.26</v>
      </c>
      <c r="H10" s="13">
        <f>'Orujas blancas'!K44</f>
        <v>2456.1799999999998</v>
      </c>
      <c r="I10" s="13">
        <f>'Lías tintas'!K44</f>
        <v>3506.0000000000005</v>
      </c>
      <c r="J10" s="13">
        <f>'Orujas tintas'!K44</f>
        <v>18187.73</v>
      </c>
      <c r="K10" s="26">
        <f t="shared" si="0"/>
        <v>27731.17</v>
      </c>
    </row>
    <row r="11" spans="2:11" ht="19.5" customHeight="1">
      <c r="B11" s="48" t="s">
        <v>48</v>
      </c>
      <c r="C11" s="48"/>
      <c r="D11" s="48"/>
      <c r="E11" s="48"/>
      <c r="F11" s="19">
        <f>'Vino destinado a quema vínica'!K48</f>
        <v>2094.4000000000005</v>
      </c>
      <c r="G11" s="19">
        <f>'Lías blancas'!K48</f>
        <v>1.1999999999999318</v>
      </c>
      <c r="H11" s="19">
        <f>'Orujas blancas'!K48</f>
        <v>5172</v>
      </c>
      <c r="I11" s="19">
        <f>'Lías tintas'!K48</f>
        <v>46.800000000000296</v>
      </c>
      <c r="J11" s="19">
        <f>'Orujas tintas'!K48</f>
        <v>29260</v>
      </c>
      <c r="K11" s="26">
        <f t="shared" si="0"/>
        <v>36574.400000000001</v>
      </c>
    </row>
    <row r="12" spans="2:11" ht="19.5" customHeight="1">
      <c r="B12" s="47" t="s">
        <v>49</v>
      </c>
      <c r="C12" s="47"/>
      <c r="D12" s="47"/>
      <c r="E12" s="47"/>
      <c r="F12" s="13">
        <f>'Vino destinado a quema vínica'!K51</f>
        <v>5857.5999999999995</v>
      </c>
      <c r="G12" s="13">
        <f>'Lías blancas'!K51</f>
        <v>1702.8000000000002</v>
      </c>
      <c r="H12" s="13">
        <f>'Orujas blancas'!K51</f>
        <v>4218</v>
      </c>
      <c r="I12" s="13">
        <f>'Lías tintas'!K51</f>
        <v>9521.1999999999989</v>
      </c>
      <c r="J12" s="13">
        <f>'Orujas tintas'!K51</f>
        <v>34860</v>
      </c>
      <c r="K12" s="26">
        <f t="shared" si="0"/>
        <v>56159.6</v>
      </c>
    </row>
    <row r="13" spans="2:11" ht="19.5" customHeight="1">
      <c r="B13" s="49" t="s">
        <v>5</v>
      </c>
      <c r="C13" s="49"/>
      <c r="D13" s="49"/>
      <c r="E13" s="49"/>
      <c r="F13" s="27">
        <f>'Vino destinado a quema vínica'!K54</f>
        <v>1276.8</v>
      </c>
      <c r="G13" s="27">
        <f>'Lías blancas'!K54</f>
        <v>398.40000000000003</v>
      </c>
      <c r="H13" s="27">
        <f>'Orujas blancas'!K54</f>
        <v>945</v>
      </c>
      <c r="I13" s="27">
        <f>'Lías tintas'!K54</f>
        <v>2412.7999999999997</v>
      </c>
      <c r="J13" s="27">
        <f>'Orujas tintas'!K54</f>
        <v>9282</v>
      </c>
      <c r="K13" s="16">
        <f t="shared" si="0"/>
        <v>14315</v>
      </c>
    </row>
    <row r="15" spans="2:11" ht="9.75" customHeight="1"/>
    <row r="16" spans="2:11" ht="21.75" customHeight="1">
      <c r="B16" s="43" t="s">
        <v>50</v>
      </c>
      <c r="C16" s="43"/>
      <c r="D16" s="43"/>
      <c r="E16" s="43"/>
      <c r="F16" s="43"/>
      <c r="G16" s="43"/>
      <c r="H16" s="43"/>
      <c r="I16" s="43"/>
      <c r="J16" s="43"/>
      <c r="K16" s="43"/>
    </row>
    <row r="18" spans="2:11" ht="19.5" customHeight="1">
      <c r="B18" s="50" t="s">
        <v>51</v>
      </c>
      <c r="C18" s="50"/>
      <c r="D18" s="50"/>
      <c r="E18" s="50"/>
      <c r="F18" s="28" t="s">
        <v>51</v>
      </c>
      <c r="G18" s="29">
        <v>300</v>
      </c>
      <c r="H18" t="s">
        <v>21</v>
      </c>
    </row>
    <row r="19" spans="2:11" ht="16.5" customHeight="1">
      <c r="B19" s="30" t="s">
        <v>52</v>
      </c>
      <c r="C19" s="18"/>
      <c r="D19" s="18"/>
      <c r="E19" s="18"/>
      <c r="F19" s="31">
        <f>14.25*G18</f>
        <v>4275</v>
      </c>
      <c r="G19" s="18"/>
    </row>
    <row r="20" spans="2:11" ht="16.5" customHeight="1">
      <c r="B20" s="32" t="s">
        <v>53</v>
      </c>
      <c r="C20" s="12"/>
      <c r="D20" s="12"/>
      <c r="E20" s="12"/>
      <c r="F20" s="33">
        <f>14.25*G18</f>
        <v>4275</v>
      </c>
      <c r="G20" s="12"/>
    </row>
    <row r="22" spans="2:11" ht="19.5" customHeight="1">
      <c r="B22" s="50" t="s">
        <v>54</v>
      </c>
      <c r="C22" s="50"/>
      <c r="D22" s="50"/>
      <c r="E22" s="50"/>
      <c r="F22" s="34" t="s">
        <v>54</v>
      </c>
      <c r="G22" s="29">
        <v>334</v>
      </c>
      <c r="H22" t="s">
        <v>21</v>
      </c>
    </row>
    <row r="23" spans="2:11" ht="16.5" customHeight="1">
      <c r="B23" s="30" t="s">
        <v>52</v>
      </c>
      <c r="C23" s="18"/>
      <c r="D23" s="18"/>
      <c r="E23" s="18"/>
      <c r="F23" s="31">
        <f>(3600*G22)/1000</f>
        <v>1202.4000000000001</v>
      </c>
      <c r="G23" s="18"/>
    </row>
    <row r="24" spans="2:11" ht="16.5" customHeight="1">
      <c r="B24" s="32" t="s">
        <v>53</v>
      </c>
      <c r="C24" s="12"/>
      <c r="D24" s="12"/>
      <c r="E24" s="12"/>
      <c r="F24" s="33">
        <f>(3600*G22)/1000</f>
        <v>1202.4000000000001</v>
      </c>
      <c r="G24" s="12"/>
    </row>
    <row r="26" spans="2:11" ht="19.5" customHeight="1">
      <c r="B26" s="50" t="s">
        <v>55</v>
      </c>
      <c r="C26" s="50"/>
      <c r="D26" s="50"/>
      <c r="E26" s="50"/>
      <c r="F26" s="35" t="s">
        <v>55</v>
      </c>
      <c r="G26" s="29">
        <v>334</v>
      </c>
      <c r="H26" t="s">
        <v>21</v>
      </c>
    </row>
    <row r="27" spans="2:11" ht="16.5" customHeight="1">
      <c r="B27" s="30" t="s">
        <v>52</v>
      </c>
      <c r="C27" s="18"/>
      <c r="D27" s="18"/>
      <c r="E27" s="18"/>
      <c r="F27" s="31">
        <f>(600000*3)/1000</f>
        <v>1800</v>
      </c>
      <c r="G27" s="18"/>
    </row>
    <row r="28" spans="2:11" ht="16.5" customHeight="1">
      <c r="B28" s="32" t="s">
        <v>53</v>
      </c>
      <c r="C28" s="12"/>
      <c r="D28" s="12"/>
      <c r="E28" s="12"/>
      <c r="F28" s="33">
        <f>F27</f>
        <v>1800</v>
      </c>
      <c r="G28" s="12"/>
    </row>
    <row r="32" spans="2:11" ht="21.75" customHeight="1">
      <c r="B32" s="51" t="s">
        <v>56</v>
      </c>
      <c r="C32" s="51"/>
      <c r="D32" s="51"/>
      <c r="E32" s="51"/>
      <c r="F32" s="51"/>
      <c r="G32" s="51"/>
      <c r="H32" s="51"/>
      <c r="I32" s="51"/>
      <c r="J32" s="51"/>
      <c r="K32" s="51"/>
    </row>
    <row r="34" spans="2:11" ht="16.5" customHeight="1">
      <c r="B34" s="52" t="s">
        <v>52</v>
      </c>
      <c r="C34" s="52"/>
      <c r="D34" s="52"/>
      <c r="E34" s="52"/>
      <c r="F34" s="33">
        <f>(K8+F19+F23+F27)/365</f>
        <v>238.88484931506846</v>
      </c>
      <c r="G34" s="12"/>
    </row>
    <row r="35" spans="2:11" ht="16.5" customHeight="1">
      <c r="B35" s="53" t="s">
        <v>57</v>
      </c>
      <c r="C35" s="53"/>
      <c r="D35" s="53"/>
      <c r="E35" s="53"/>
      <c r="F35" s="31">
        <f>K9/365</f>
        <v>35.118986301369866</v>
      </c>
      <c r="G35" s="18"/>
    </row>
    <row r="36" spans="2:11" ht="16.5" customHeight="1">
      <c r="B36" s="52" t="s">
        <v>53</v>
      </c>
      <c r="C36" s="52"/>
      <c r="D36" s="52"/>
      <c r="E36" s="52"/>
      <c r="F36" s="33">
        <f>(K10+F20+F24+F28)/365</f>
        <v>95.913890410958899</v>
      </c>
      <c r="G36" s="12"/>
    </row>
    <row r="37" spans="2:11" ht="16.5" customHeight="1">
      <c r="B37" s="53" t="s">
        <v>58</v>
      </c>
      <c r="C37" s="53"/>
      <c r="D37" s="53"/>
      <c r="E37" s="53"/>
      <c r="F37" s="31">
        <f>K11/365</f>
        <v>100.20383561643835</v>
      </c>
      <c r="G37" s="18"/>
    </row>
    <row r="38" spans="2:11" ht="16.5" customHeight="1">
      <c r="B38" s="52" t="s">
        <v>25</v>
      </c>
      <c r="C38" s="52"/>
      <c r="D38" s="52"/>
      <c r="E38" s="52"/>
      <c r="F38" s="33">
        <f>K12/365</f>
        <v>153.86191780821918</v>
      </c>
      <c r="G38" s="12"/>
    </row>
    <row r="39" spans="2:11" ht="16.5" customHeight="1">
      <c r="B39" s="55"/>
      <c r="C39" s="55"/>
      <c r="D39" s="55"/>
      <c r="E39" s="55"/>
      <c r="F39" s="18"/>
      <c r="G39" s="18"/>
    </row>
    <row r="41" spans="2:11" ht="21.75" customHeight="1">
      <c r="B41" s="51" t="s">
        <v>59</v>
      </c>
      <c r="C41" s="51"/>
      <c r="D41" s="51"/>
      <c r="E41" s="51"/>
      <c r="F41" s="51"/>
      <c r="G41" s="51"/>
      <c r="H41" s="51"/>
      <c r="I41" s="51"/>
      <c r="J41" s="51"/>
      <c r="K41" s="51"/>
    </row>
    <row r="43" spans="2:11" ht="16.5" customHeight="1">
      <c r="B43" s="53" t="s">
        <v>52</v>
      </c>
      <c r="C43" s="53"/>
      <c r="D43" s="53"/>
      <c r="E43" s="53"/>
      <c r="F43" s="31">
        <f>('Orujas tintas'!K36/'Orujas tintas'!B6)+(F19/G18)+(F23/G22)+(F27/G26)</f>
        <v>433.65157869974337</v>
      </c>
      <c r="G43" s="18"/>
    </row>
    <row r="44" spans="2:11" ht="16.5" customHeight="1">
      <c r="B44" s="52" t="s">
        <v>57</v>
      </c>
      <c r="C44" s="52"/>
      <c r="D44" s="52"/>
      <c r="E44" s="52"/>
      <c r="F44" s="33">
        <f>'Orujas tintas'!K40/'Orujas tintas'!B6</f>
        <v>47.587642857142853</v>
      </c>
      <c r="G44" s="12"/>
    </row>
    <row r="45" spans="2:11" ht="16.5" customHeight="1">
      <c r="B45" s="53" t="s">
        <v>53</v>
      </c>
      <c r="C45" s="53"/>
      <c r="D45" s="53"/>
      <c r="E45" s="53"/>
      <c r="F45" s="31">
        <f>('Orujas tintas'!K44/'Orujas tintas'!B6)+(F20/G18)+(F24/G22)+(F28/G26)</f>
        <v>153.15157869974337</v>
      </c>
      <c r="G45" s="18"/>
    </row>
    <row r="46" spans="2:11" ht="16.5" customHeight="1">
      <c r="B46" s="52" t="s">
        <v>58</v>
      </c>
      <c r="C46" s="52"/>
      <c r="D46" s="52"/>
      <c r="E46" s="52"/>
      <c r="F46" s="33">
        <f>'Orujas tintas'!G48</f>
        <v>209</v>
      </c>
      <c r="G46" s="12"/>
    </row>
    <row r="47" spans="2:11" ht="16.5" customHeight="1">
      <c r="B47" s="53" t="s">
        <v>25</v>
      </c>
      <c r="C47" s="53"/>
      <c r="D47" s="53"/>
      <c r="E47" s="53"/>
      <c r="F47" s="31">
        <f>'Orujas tintas'!G51</f>
        <v>249</v>
      </c>
      <c r="G47" s="18"/>
    </row>
    <row r="48" spans="2:11" ht="16.5" customHeight="1">
      <c r="B48" s="56"/>
      <c r="C48" s="56"/>
      <c r="D48" s="56"/>
      <c r="E48" s="56"/>
      <c r="F48" s="12"/>
      <c r="G48" s="12"/>
    </row>
    <row r="50" spans="2:11" ht="21.75" customHeight="1">
      <c r="B50" s="54" t="s">
        <v>60</v>
      </c>
      <c r="C50" s="54"/>
      <c r="D50" s="54"/>
      <c r="E50" s="54"/>
      <c r="F50" s="54"/>
      <c r="G50" s="54"/>
      <c r="H50" s="54"/>
      <c r="I50" s="54"/>
      <c r="J50" s="54"/>
      <c r="K50" s="54"/>
    </row>
    <row r="52" spans="2:11" ht="16.5" customHeight="1">
      <c r="B52" s="52" t="s">
        <v>52</v>
      </c>
      <c r="C52" s="52"/>
      <c r="D52" s="52"/>
      <c r="E52" s="52"/>
      <c r="F52" s="33">
        <f>F27+F23+F19+K8</f>
        <v>87192.969999999987</v>
      </c>
      <c r="G52" s="12"/>
    </row>
    <row r="53" spans="2:11" ht="16.5" customHeight="1">
      <c r="B53" s="53" t="s">
        <v>61</v>
      </c>
      <c r="C53" s="53"/>
      <c r="D53" s="53"/>
      <c r="E53" s="53"/>
      <c r="F53" s="31">
        <f>F24</f>
        <v>1202.4000000000001</v>
      </c>
      <c r="G53" s="18"/>
    </row>
    <row r="54" spans="2:11" ht="16.5" customHeight="1">
      <c r="B54" s="52" t="s">
        <v>62</v>
      </c>
      <c r="C54" s="52"/>
      <c r="D54" s="52"/>
      <c r="E54" s="52"/>
      <c r="F54" s="33">
        <f>F28+F20+K10</f>
        <v>33806.17</v>
      </c>
      <c r="G54" s="12"/>
    </row>
    <row r="55" spans="2:11" ht="16.5" customHeight="1">
      <c r="B55" s="53" t="s">
        <v>63</v>
      </c>
      <c r="C55" s="53"/>
      <c r="D55" s="53"/>
      <c r="E55" s="53"/>
      <c r="F55" s="19">
        <v>6779.06</v>
      </c>
      <c r="G55" s="18"/>
    </row>
    <row r="56" spans="2:11" ht="16.5" customHeight="1">
      <c r="B56" s="56"/>
      <c r="C56" s="56"/>
      <c r="D56" s="56"/>
      <c r="E56" s="56"/>
      <c r="F56" s="12"/>
      <c r="G56" s="12"/>
    </row>
  </sheetData>
  <mergeCells count="34">
    <mergeCell ref="B53:E53"/>
    <mergeCell ref="B54:E54"/>
    <mergeCell ref="B55:E55"/>
    <mergeCell ref="B56:E56"/>
    <mergeCell ref="B46:E46"/>
    <mergeCell ref="B47:E47"/>
    <mergeCell ref="B48:E48"/>
    <mergeCell ref="B50:K50"/>
    <mergeCell ref="B52:E52"/>
    <mergeCell ref="B39:E39"/>
    <mergeCell ref="B41:K41"/>
    <mergeCell ref="B43:E43"/>
    <mergeCell ref="B44:E44"/>
    <mergeCell ref="B45:E45"/>
    <mergeCell ref="B34:E34"/>
    <mergeCell ref="B35:E35"/>
    <mergeCell ref="B36:E36"/>
    <mergeCell ref="B37:E37"/>
    <mergeCell ref="B38:E38"/>
    <mergeCell ref="B16:K16"/>
    <mergeCell ref="B18:E18"/>
    <mergeCell ref="B22:E22"/>
    <mergeCell ref="B26:E26"/>
    <mergeCell ref="B32:K32"/>
    <mergeCell ref="B9:E9"/>
    <mergeCell ref="B10:E10"/>
    <mergeCell ref="B11:E11"/>
    <mergeCell ref="B12:E12"/>
    <mergeCell ref="B13:E13"/>
    <mergeCell ref="B2:K2"/>
    <mergeCell ref="B3:D3"/>
    <mergeCell ref="B6:K6"/>
    <mergeCell ref="B7:E7"/>
    <mergeCell ref="B8:E8"/>
  </mergeCells>
  <pageMargins left="0.7" right="0.7" top="0.75" bottom="0.75" header="0.511811023622047" footer="0.511811023622047"/>
  <pageSetup paperSize="9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2854e16f0a69bbe8788acf00f04b1916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76ad4711677e5f9ba843b27ab0c51ed8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C3340C-9B80-45D4-B760-75074F819AE4}"/>
</file>

<file path=customXml/itemProps2.xml><?xml version="1.0" encoding="utf-8"?>
<ds:datastoreItem xmlns:ds="http://schemas.openxmlformats.org/officeDocument/2006/customXml" ds:itemID="{0B080399-8A38-4286-B854-BD37F8525D71}"/>
</file>

<file path=customXml/itemProps3.xml><?xml version="1.0" encoding="utf-8"?>
<ds:datastoreItem xmlns:ds="http://schemas.openxmlformats.org/officeDocument/2006/customXml" ds:itemID="{602B8FF2-50C7-4D29-9357-323ED234CB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Maje</dc:creator>
  <cp:keywords/>
  <dc:description/>
  <cp:lastModifiedBy>Goikoetxea Berganzos, Ainara</cp:lastModifiedBy>
  <cp:revision>0</cp:revision>
  <dcterms:created xsi:type="dcterms:W3CDTF">2026-01-29T12:26:47Z</dcterms:created>
  <dcterms:modified xsi:type="dcterms:W3CDTF">2026-06-30T11:06:28Z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MediaServiceImageTags">
    <vt:lpwstr/>
  </property>
</Properties>
</file>